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83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G38" i="174" l="1"/>
  <c r="D25" i="171"/>
  <c r="D24" i="171"/>
  <c r="H164" i="29" l="1"/>
  <c r="H163" i="29"/>
  <c r="J31" i="8"/>
  <c r="G12" i="179"/>
  <c r="G11" i="179"/>
  <c r="L11" i="179" s="1"/>
  <c r="I12" i="179"/>
  <c r="I11" i="179"/>
  <c r="G27" i="179"/>
  <c r="G26" i="179"/>
  <c r="G25" i="179"/>
  <c r="G24" i="179"/>
  <c r="G23" i="179"/>
  <c r="I27" i="179"/>
  <c r="I26" i="179"/>
  <c r="I25" i="179"/>
  <c r="I24" i="179"/>
  <c r="I23" i="179"/>
  <c r="I22" i="179"/>
  <c r="I21" i="179"/>
  <c r="G22" i="179"/>
  <c r="G21" i="179"/>
  <c r="I20" i="179"/>
  <c r="I19" i="179"/>
  <c r="I18" i="179"/>
  <c r="I17" i="179"/>
  <c r="I16" i="179"/>
  <c r="I15" i="179"/>
  <c r="I14" i="179"/>
  <c r="I13" i="179"/>
  <c r="G20" i="179"/>
  <c r="G19" i="179"/>
  <c r="G18" i="179"/>
  <c r="G17" i="179"/>
  <c r="G16" i="179"/>
  <c r="G15" i="179"/>
  <c r="G14" i="179"/>
  <c r="G13" i="179"/>
  <c r="L27" i="179" l="1"/>
  <c r="L26" i="179"/>
  <c r="L25" i="179"/>
  <c r="L24" i="179"/>
  <c r="L23" i="179"/>
  <c r="L22" i="179"/>
  <c r="L21" i="179"/>
  <c r="L20" i="179"/>
  <c r="L19" i="179"/>
  <c r="L18" i="179"/>
  <c r="L17" i="179"/>
  <c r="L16" i="179"/>
  <c r="L15" i="179"/>
  <c r="L14" i="179"/>
  <c r="L13" i="179"/>
  <c r="L12"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A2" i="170"/>
  <c r="B2" i="174"/>
  <c r="B2" i="177"/>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E35" i="108" s="1"/>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F61" i="34" l="1"/>
  <c r="B7760" i="106"/>
  <c r="D7760" i="106" s="1"/>
  <c r="N22" i="3"/>
  <c r="B283" i="106" s="1"/>
  <c r="D283" i="106" s="1"/>
  <c r="L13" i="11"/>
  <c r="B2060" i="106" s="1"/>
  <c r="D2060" i="106" s="1"/>
  <c r="L5" i="11"/>
  <c r="B2056" i="106" s="1"/>
  <c r="D2056" i="106" s="1"/>
  <c r="D75" i="36"/>
  <c r="F19" i="7"/>
  <c r="B6289" i="106"/>
  <c r="D6289" i="106" s="1"/>
  <c r="H4" i="4"/>
  <c r="B2655" i="106" s="1"/>
  <c r="D2655" i="106" s="1"/>
  <c r="F72" i="34"/>
  <c r="G109" i="5"/>
  <c r="F66" i="34"/>
  <c r="K178" i="29"/>
  <c r="F13" i="4" s="1"/>
  <c r="B2596" i="106" s="1"/>
  <c r="D2596" i="106" s="1"/>
  <c r="D7" i="7"/>
  <c r="B1763" i="106" s="1"/>
  <c r="D1763" i="106" s="1"/>
  <c r="E109" i="5"/>
  <c r="E4" i="4" s="1"/>
  <c r="B2630" i="106" s="1"/>
  <c r="D2630" i="106" s="1"/>
  <c r="C129" i="29"/>
  <c r="D4" i="4"/>
  <c r="B2564" i="106" s="1"/>
  <c r="D2564" i="106" s="1"/>
  <c r="D5" i="7"/>
  <c r="B1761" i="106" s="1"/>
  <c r="D1761" i="106" s="1"/>
  <c r="K84" i="29"/>
  <c r="G39" i="108"/>
  <c r="C14" i="4"/>
  <c r="B2558" i="106" s="1"/>
  <c r="D2558" i="106" s="1"/>
  <c r="G35" i="108"/>
  <c r="G30" i="108"/>
  <c r="E30" i="108"/>
  <c r="C172" i="5"/>
  <c r="C109" i="5"/>
  <c r="B5121" i="106" s="1"/>
  <c r="D5121" i="106" s="1"/>
  <c r="C41" i="3"/>
  <c r="B93" i="106" s="1"/>
  <c r="D93" i="106" s="1"/>
  <c r="F173" i="5"/>
  <c r="B5653" i="106" s="1"/>
  <c r="D5653" i="106" s="1"/>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2031" i="106"/>
  <c r="D2031" i="106" s="1"/>
  <c r="L114" i="29"/>
  <c r="B6024" i="106"/>
  <c r="D6024" i="106" s="1"/>
  <c r="G4" i="4"/>
  <c r="B2603" i="106" s="1"/>
  <c r="D2603" i="106" s="1"/>
  <c r="F6" i="4"/>
  <c r="B2593" i="106" s="1"/>
  <c r="D2593" i="106" s="1"/>
  <c r="B5527" i="106"/>
  <c r="D5527" i="106" s="1"/>
  <c r="C114" i="29"/>
  <c r="B757" i="106" s="1"/>
  <c r="D757" i="106" s="1"/>
  <c r="F175" i="34"/>
  <c r="B5214" i="106"/>
  <c r="D5214" i="106" s="1"/>
  <c r="C173" i="5"/>
  <c r="D19" i="7"/>
  <c r="B1775" i="106" s="1"/>
  <c r="D1775" i="106" s="1"/>
  <c r="C4" i="4"/>
  <c r="B2551" i="106" s="1"/>
  <c r="D2551" i="106" s="1"/>
  <c r="D50"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<sst xmlns="http://schemas.openxmlformats.org/spreadsheetml/2006/main" count="5151" uniqueCount="2163">
  <si>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</si>
  <si>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</si>
  <si>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</si>
  <si>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</si>
  <si>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</si>
  <si>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</si>
  <si>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</si>
  <si>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</si>
  <si>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</si>
  <si>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</si>
  <si>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</si>
  <si>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</si>
  <si>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</si>
  <si>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</si>
  <si>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</si>
  <si>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</si>
  <si>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</si>
  <si>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</si>
  <si>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</si>
  <si>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</si>
  <si>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</si>
  <si>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</si>
  <si>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</si>
  <si>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</si>
  <si>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</si>
  <si>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</si>
  <si>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</si>
  <si>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</si>
  <si>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</si>
  <si>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</si>
  <si>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</si>
  <si>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</si>
  <si>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</si>
  <si>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</si>
  <si>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</si>
  <si>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</si>
  <si>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</si>
  <si>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</si>
  <si>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</si>
  <si>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</si>
  <si>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</si>
  <si>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</si>
  <si>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</si>
  <si>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</si>
  <si>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</si>
  <si>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</si>
  <si>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</si>
  <si>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</si>
  <si>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</si>
  <si>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</si>
  <si>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</si>
  <si>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</si>
  <si>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</si>
  <si>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</si>
  <si>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</si>
  <si>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</si>
  <si>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</si>
  <si>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</si>
  <si>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</si>
  <si>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</si>
  <si>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</si>
  <si>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</si>
  <si>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</si>
  <si>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</si>
  <si>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</si>
  <si>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</si>
  <si>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</si>
  <si>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</si>
  <si>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</si>
  <si>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</si>
  <si>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</si>
  <si>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</si>
  <si>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</si>
  <si>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</si>
  <si>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</si>
  <si>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</si>
  <si>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</si>
  <si>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</si>
  <si>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</si>
  <si>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</si>
  <si>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</si>
  <si>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</si>
  <si>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</si>
  <si>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</si>
  <si>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</si>
  <si>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</si>
  <si>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</si>
  <si>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</si>
  <si>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</si>
  <si>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</si>
  <si>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</si>
  <si>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</si>
  <si>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</si>
  <si>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</si>
  <si>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</si>
  <si>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</si>
  <si>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</si>
  <si>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</si>
  <si>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</si>
  <si>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</si>
  <si>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</si>
  <si>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</si>
  <si>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</si>
  <si>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</si>
  <si>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</si>
  <si>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</si>
  <si>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</si>
  <si>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</si>
  <si>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</si>
  <si>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</si>
  <si>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</si>
  <si>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</si>
  <si>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</si>
  <si>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</si>
  <si>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</si>
  <si>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</si>
  <si>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</si>
  <si>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</si>
  <si>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</si>
  <si>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</si>
  <si>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</si>
  <si>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</si>
  <si>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</si>
  <si>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</si>
  <si>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</si>
  <si>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</si>
  <si>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</si>
  <si>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</si>
  <si>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</si>
  <si>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</si>
  <si>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</si>
  <si>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</si>
  <si>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</si>
  <si>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</si>
  <si>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</si>
  <si>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</si>
  <si>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</si>
  <si>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</si>
  <si>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</si>
  <si>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</si>
  <si>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</si>
  <si>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</si>
  <si>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</si>
  <si>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</si>
  <si>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</si>
  <si>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</si>
  <si>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</si>
  <si>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</si>
  <si>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</si>
  <si>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</si>
  <si>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</si>
  <si>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</si>
  <si>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</si>
  <si>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</si>
  <si>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</si>
  <si>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</si>
  <si>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</si>
  <si>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</si>
  <si>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</si>
  <si>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</si>
  <si>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</si>
  <si>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</si>
  <si>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</si>
  <si>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</si>
  <si>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</si>
  <si>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</si>
  <si>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</si>
  <si>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</si>
  <si>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</si>
  <si>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</si>
  <si>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</si>
  <si>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</si>
  <si>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</si>
  <si>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</si>
  <si>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</si>
  <si>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</si>
  <si>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</si>
  <si>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</si>
  <si>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</si>
  <si>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</si>
  <si>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</si>
  <si>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</si>
  <si>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</si>
  <si>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</si>
  <si>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</si>
  <si>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</si>
  <si>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</si>
  <si>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</si>
  <si>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</si>
  <si>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</si>
  <si>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</si>
  <si>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</si>
  <si>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</si>
  <si>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</si>
  <si>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</si>
  <si>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</si>
  <si>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</si>
  <si>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</si>
  <si>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</si>
  <si>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</si>
  <si>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</si>
  <si>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</si>
  <si>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</si>
  <si>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</si>
  <si>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</si>
  <si>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</si>
  <si>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</si>
  <si>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</si>
  <si>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</si>
  <si>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</si>
  <si>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</si>
  <si>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</si>
  <si>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</si>
  <si>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</si>
  <si>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</si>
  <si>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</si>
  <si>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</si>
  <si>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</si>
  <si>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</si>
  <si>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</si>
  <si>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</si>
  <si>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</si>
  <si>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</si>
  <si>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</si>
  <si>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</si>
  <si>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</si>
  <si>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</si>
  <si>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</si>
  <si>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</si>
  <si>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</si>
  <si>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</si>
  <si>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</si>
  <si>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</si>
  <si>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</si>
  <si>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</si>
  <si>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</si>
  <si>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</si>
  <si>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</si>
  <si>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</si>
  <si>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</si>
  <si>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</si>
  <si>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</si>
  <si>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</si>
  <si>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</si>
  <si>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</si>
  <si>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</si>
  <si>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</si>
  <si>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</si>
  <si>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</si>
  <si>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</si>
  <si>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</si>
  <si>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</si>
  <si>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</si>
  <si>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</si>
  <si>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</si>
  <si>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</si>
  <si>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</si>
  <si>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</si>
  <si>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</si>
  <si>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</si>
  <si>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</si>
  <si>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</si>
  <si>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</si>
  <si>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</si>
  <si>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</si>
  <si>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</si>
  <si>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</si>
  <si>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</si>
  <si>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</si>
  <si>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</si>
  <si>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</si>
  <si>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</si>
  <si>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</si>
  <si>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</si>
  <si>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</si>
  <si>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</si>
  <si>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</si>
  <si>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</si>
  <si>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</si>
  <si>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</si>
  <si>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</si>
  <si>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</si>
  <si>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</si>
  <si>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</si>
  <si>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</si>
  <si>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</si>
  <si>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</si>
  <si>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</si>
  <si>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</si>
  <si>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</si>
  <si>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</si>
  <si>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</si>
  <si>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</si>
  <si>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</si>
  <si>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</si>
  <si>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</si>
  <si>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</si>
  <si>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</si>
  <si>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</si>
  <si>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</si>
  <si>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</si>
  <si>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</si>
  <si>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</si>
  <si>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</si>
  <si>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</si>
  <si>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</si>
  <si>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</si>
  <si>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</si>
  <si>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</si>
  <si>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</si>
  <si>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</si>
  <si>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</si>
  <si>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</si>
  <si>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</si>
  <si>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</si>
  <si>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</si>
  <si>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</si>
  <si>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</si>
  <si>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</si>
  <si>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</si>
  <si>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</si>
  <si>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</si>
  <si>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</si>
  <si>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</si>
  <si>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</si>
  <si>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</si>
  <si>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</si>
  <si>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</si>
  <si>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</si>
  <si>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</si>
  <si>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</si>
  <si>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</si>
  <si>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</si>
  <si>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</si>
  <si>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</si>
  <si>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</si>
  <si>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</si>
  <si>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</si>
  <si>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</si>
  <si>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</si>
  <si>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</si>
  <si>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</si>
  <si>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</si>
  <si>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</si>
  <si>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</si>
  <si>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</si>
  <si>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</si>
  <si>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</si>
  <si>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</si>
  <si>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</si>
  <si>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</si>
  <si>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</si>
  <si>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</si>
  <si>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</si>
  <si>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</si>
  <si>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</si>
  <si>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</si>
  <si>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</si>
  <si>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</si>
  <si>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</si>
  <si>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</si>
  <si>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</si>
  <si>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</si>
  <si>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</si>
  <si>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</si>
  <si>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</si>
  <si>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</si>
  <si>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</si>
  <si>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</si>
  <si>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</si>
  <si>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</si>
  <si>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</si>
  <si>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</si>
  <si>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</si>
  <si>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</si>
  <si>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</si>
  <si>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</si>
  <si>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</si>
  <si>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</si>
  <si>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</si>
  <si>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</si>
  <si>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</si>
  <si>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</si>
  <si>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</si>
  <si>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</si>
  <si>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</si>
  <si>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</si>
  <si>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</si>
  <si>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</si>
  <si>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</si>
  <si>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</si>
  <si>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</si>
  <si>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</si>
  <si>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</si>
  <si>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</si>
  <si>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</si>
  <si>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</si>
  <si>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</si>
  <si>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</si>
  <si>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</si>
  <si>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</si>
  <si>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</si>
  <si>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</si>
  <si>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</si>
  <si>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</si>
  <si>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</si>
  <si>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</si>
  <si>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</si>
  <si>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</si>
  <si>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</si>
  <si>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</si>
  <si>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</si>
  <si>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</si>
  <si>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</si>
  <si>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</si>
  <si>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</si>
  <si>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</si>
  <si>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</si>
  <si>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</si>
  <si>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</si>
  <si>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</si>
  <si>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</si>
  <si>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</si>
  <si>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</si>
  <si>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</si>
  <si>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</si>
  <si>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</si>
  <si>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</si>
  <si>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</si>
  <si>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</si>
  <si>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</si>
  <si>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</si>
  <si>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</si>
  <si>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</si>
  <si>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</si>
  <si>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</si>
  <si>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</si>
  <si>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</si>
  <si>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</si>
  <si>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</si>
  <si>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</si>
  <si>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</si>
  <si>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</si>
  <si>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</si>
  <si>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</si>
  <si>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</si>
  <si>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</si>
  <si>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</si>
  <si>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</si>
  <si>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</si>
  <si>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</si>
  <si>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</si>
  <si>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</si>
  <si>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</si>
  <si>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</si>
  <si>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</si>
  <si>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</si>
  <si>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</si>
  <si>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</si>
  <si>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</si>
  <si>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</si>
  <si>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</si>
  <si>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</si>
  <si>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</si>
  <si>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</si>
  <si>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</si>
  <si>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</si>
  <si>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</si>
  <si>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</si>
  <si>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</si>
  <si>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</si>
  <si>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</si>
  <si>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</si>
  <si>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</si>
  <si>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</si>
  <si>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</si>
  <si>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</si>
  <si>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</si>
  <si>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</si>
  <si>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</si>
  <si>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</si>
  <si>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</si>
  <si>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</si>
  <si>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</si>
  <si>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</si>
  <si>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</si>
  <si>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</si>
  <si>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</si>
  <si>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</si>
  <si>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</si>
  <si>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</si>
  <si>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</si>
  <si>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</si>
  <si>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</si>
  <si>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</si>
  <si>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</si>
  <si>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</si>
  <si>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</si>
  <si>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</si>
  <si>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</si>
  <si>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</si>
  <si>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</si>
  <si>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</si>
  <si>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</si>
  <si>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</si>
  <si>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</si>
  <si>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</si>
  <si>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</si>
  <si>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</si>
  <si>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</si>
  <si>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</si>
  <si>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</si>
  <si>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</si>
  <si>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</si>
  <si>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</si>
  <si>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</si>
  <si>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</si>
  <si>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</si>
  <si>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</si>
  <si>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</si>
  <si>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</si>
  <si>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</si>
  <si>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</si>
  <si>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</si>
  <si>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</si>
  <si>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</si>
  <si>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</si>
  <si>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</si>
  <si>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</si>
  <si>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</si>
  <si>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</si>
  <si>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</si>
  <si>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</si>
  <si>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</si>
  <si>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</si>
  <si>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</si>
  <si>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</si>
  <si>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</si>
  <si>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</si>
  <si>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</si>
  <si>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</si>
  <si>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</si>
  <si>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</si>
  <si>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</si>
  <si>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</si>
  <si>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</si>
  <si>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</si>
  <si>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</si>
  <si>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</si>
  <si>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</si>
  <si>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</si>
  <si>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</si>
  <si>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</si>
  <si>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</si>
  <si>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</si>
  <si>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</si>
  <si>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</si>
  <si>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</si>
  <si>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</si>
  <si>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</si>
  <si>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</si>
  <si>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</si>
  <si>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</si>
  <si>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</si>
  <si>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</si>
  <si>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</si>
  <si>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</si>
  <si>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</si>
  <si>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</si>
  <si>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</si>
  <si>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</si>
  <si>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</si>
  <si>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</si>
  <si>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</si>
  <si>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</si>
  <si>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</si>
  <si>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</si>
  <si>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</si>
  <si>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</si>
  <si>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</si>
  <si>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</si>
  <si>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</si>
  <si>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</si>
  <si>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</si>
  <si>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</si>
  <si>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</si>
  <si>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</si>
  <si>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</si>
  <si>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</si>
  <si>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</si>
  <si>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</si>
  <si>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</si>
  <si>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</si>
  <si>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</si>
  <si>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</si>
  <si>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</si>
  <si>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</si>
  <si>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</si>
  <si>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</si>
  <si>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</si>
  <si>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</si>
  <si>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</si>
  <si>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</si>
  <si>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</si>
  <si>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</si>
  <si>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</si>
  <si>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</si>
  <si>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</si>
  <si>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</si>
  <si>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</si>
  <si>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</si>
  <si>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</si>
  <si>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</si>
  <si>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</si>
  <si>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</si>
  <si>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</si>
  <si>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</si>
  <si>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</si>
  <si>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</si>
  <si>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</si>
  <si>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</si>
  <si>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</si>
  <si>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</si>
  <si>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</si>
  <si>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</si>
  <si>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</si>
  <si>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</si>
  <si>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</si>
  <si>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</si>
  <si>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</si>
  <si>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</si>
  <si>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</si>
  <si>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</si>
  <si>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</si>
  <si>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</si>
  <si>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</si>
  <si>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</si>
  <si>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</si>
  <si>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</si>
  <si>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</si>
  <si>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</si>
  <si>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</si>
  <si>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</si>
  <si>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</si>
  <si>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</si>
  <si>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</si>
  <si>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</si>
  <si>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</si>
  <si>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</si>
  <si>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</si>
  <si>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</si>
  <si>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</si>
  <si>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</si>
  <si>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</si>
  <si>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</si>
  <si>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</si>
  <si>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</si>
  <si>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</si>
  <si>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</si>
  <si>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</si>
  <si>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</si>
  <si>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</si>
  <si>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</si>
  <si>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</si>
  <si>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</si>
  <si>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</si>
  <si>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</si>
  <si>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</si>
  <si>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</si>
  <si>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</si>
  <si>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</si>
  <si>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</si>
  <si>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</si>
  <si>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</si>
  <si>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</si>
  <si>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</si>
  <si>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</si>
  <si>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</si>
  <si>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</si>
  <si>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</si>
  <si>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</si>
  <si>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</si>
  <si>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</si>
  <si>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</si>
  <si>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</si>
  <si>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</si>
  <si>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</si>
  <si>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</si>
  <si>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</si>
  <si>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</si>
  <si>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</si>
  <si>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</si>
  <si>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</si>
  <si>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</si>
  <si>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</si>
  <si>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</si>
  <si>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</si>
  <si>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</si>
  <si>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</si>
  <si>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</si>
  <si>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</si>
  <si>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</si>
  <si>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</si>
  <si>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</si>
  <si>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</si>
  <si>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</si>
  <si>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</si>
  <si>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</si>
  <si>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</si>
  <si>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</si>
  <si>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</si>
  <si>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</si>
  <si>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</si>
  <si>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</si>
  <si>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</si>
  <si>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</si>
  <si>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</si>
  <si>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</si>
  <si>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</si>
  <si>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</si>
  <si>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</si>
  <si>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</si>
  <si>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</si>
  <si>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</si>
  <si>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</si>
  <si>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</si>
  <si>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</si>
  <si>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</si>
  <si>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</si>
  <si>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</si>
  <si>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</si>
  <si>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</si>
  <si>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</si>
  <si>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</si>
  <si>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</si>
  <si>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</si>
  <si>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</si>
  <si>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</si>
  <si>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</si>
  <si>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</si>
  <si>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</si>
  <si>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</si>
  <si>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</si>
  <si>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</si>
  <si>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</si>
  <si>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</si>
  <si>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</si>
  <si>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</si>
  <si>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</si>
  <si>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</si>
  <si>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</si>
  <si>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</si>
  <si>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</si>
  <si>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</si>
  <si>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</si>
  <si>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</si>
  <si>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</si>
  <si>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</si>
  <si>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</si>
  <si>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</si>
  <si>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</si>
  <si>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</si>
  <si>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</si>
  <si>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</si>
  <si>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</si>
  <si>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</si>
  <si>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</si>
  <si>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</si>
  <si>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</si>
  <si>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</si>
  <si>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</si>
  <si>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</si>
  <si>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</si>
  <si>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</si>
  <si>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</si>
  <si>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</si>
  <si>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</si>
  <si>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</si>
  <si>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</si>
  <si>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</si>
  <si>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</si>
  <si>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</si>
  <si>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</si>
  <si>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</si>
  <si>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</si>
  <si>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</si>
  <si>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</si>
  <si>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</si>
  <si>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</si>
  <si>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</si>
  <si>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</si>
  <si>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</si>
  <si>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</si>
  <si>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</si>
  <si>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</si>
  <si>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</si>
  <si>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</si>
  <si>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</si>
  <si>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</si>
  <si>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</si>
  <si>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</si>
  <si>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</si>
  <si>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</si>
  <si>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</si>
  <si>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</si>
  <si>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</si>
  <si>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</si>
  <si>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</si>
  <si>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</si>
  <si>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</si>
  <si>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</si>
  <si>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</si>
  <si>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</si>
  <si>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</si>
  <si>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</si>
  <si>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</si>
  <si>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</si>
  <si>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</si>
  <si>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</si>
  <si>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</si>
  <si>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</si>
  <si>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</si>
  <si>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</si>
  <si>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</si>
  <si>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</si>
  <si>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</si>
  <si>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</si>
  <si>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</si>
  <si>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</si>
  <si>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</si>
  <si>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</si>
  <si>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</si>
  <si>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</si>
  <si>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</si>
  <si>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</si>
  <si>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</si>
  <si>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</si>
  <si>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</si>
  <si>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</si>
  <si>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</si>
  <si>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</si>
  <si>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</si>
  <si>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</si>
  <si>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</si>
  <si>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</si>
  <si>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</si>
  <si>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</si>
  <si>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</si>
  <si>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</si>
  <si>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</si>
  <si>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</si>
  <si>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</si>
  <si>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</si>
  <si>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</si>
  <si>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</si>
  <si>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</si>
  <si>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</si>
  <si>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</si>
  <si>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</si>
  <si>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</si>
  <si>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</si>
  <si>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</si>
  <si>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</si>
  <si>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</si>
  <si>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</si>
  <si>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</si>
  <si>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</si>
  <si>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</si>
  <si>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</si>
  <si>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</si>
  <si>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</si>
  <si>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</si>
  <si>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</si>
  <si>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</si>
  <si>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</si>
  <si>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</si>
  <si>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</si>
  <si>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</si>
  <si>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</si>
  <si>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</si>
  <si>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</si>
  <si>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</si>
  <si>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</si>
  <si>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</si>
  <si>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</si>
  <si>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</si>
  <si>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</si>
  <si>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</si>
  <si>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</si>
  <si>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</si>
  <si>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</si>
  <si>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</si>
  <si>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</si>
  <si>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</si>
  <si>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</si>
  <si>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</si>
  <si>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</si>
  <si>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</si>
  <si>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</si>
  <si>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</si>
  <si>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</si>
  <si>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</si>
  <si>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</si>
  <si>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</si>
  <si>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</si>
  <si>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</si>
  <si>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</si>
  <si>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</si>
  <si>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</si>
  <si>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</si>
  <si>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</si>
  <si>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</si>
  <si>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</si>
  <si>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</si>
  <si>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</si>
  <si>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</si>
  <si>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</si>
  <si>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</si>
  <si>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</si>
  <si>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</si>
  <si>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</si>
  <si>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</si>
  <si>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</si>
  <si>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</si>
  <si>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</si>
  <si>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</si>
  <si>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</si>
  <si>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</si>
  <si>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</si>
  <si>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</si>
  <si>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</si>
  <si>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</si>
  <si>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</si>
  <si>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</si>
  <si>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</si>
  <si>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</si>
  <si>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</si>
  <si>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</si>
  <si>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</si>
  <si>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</si>
  <si>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</si>
  <si>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</si>
  <si>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</si>
  <si>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</si>
  <si>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</si>
  <si>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</si>
  <si>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</si>
  <si>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</si>
  <si>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</si>
  <si>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</si>
  <si>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</si>
  <si>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</si>
  <si>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</si>
  <si>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</si>
  <si>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</si>
  <si>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</si>
  <si>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</si>
  <si>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</si>
  <si>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</si>
  <si>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</si>
  <si>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</si>
  <si>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</si>
  <si>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</si>
  <si>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</si>
  <si>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</si>
  <si>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</si>
  <si>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</si>
  <si>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</si>
  <si>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</si>
  <si>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</si>
  <si>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</si>
  <si>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</si>
  <si>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</si>
  <si>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</si>
  <si>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</si>
  <si>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</si>
  <si>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</si>
  <si>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</si>
  <si>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</si>
  <si>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</si>
  <si>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</si>
  <si>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</si>
  <si>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</si>
  <si>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</si>
  <si>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</si>
  <si>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</si>
  <si>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</si>
  <si>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</si>
  <si>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</si>
  <si>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</si>
  <si>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</si>
  <si>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</si>
  <si>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</si>
  <si>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</si>
  <si>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</si>
  <si>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</si>
  <si>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</si>
  <si>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</si>
  <si>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</si>
  <si>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</si>
  <si>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</si>
  <si>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</si>
  <si>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</si>
  <si>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</si>
  <si>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</si>
  <si>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</si>
  <si>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</si>
  <si>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</si>
  <si>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</si>
  <si>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</si>
  <si>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</si>
  <si>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</si>
  <si>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</si>
  <si>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</si>
  <si>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</si>
  <si>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</si>
  <si>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</si>
  <si>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</si>
  <si>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</si>
  <si>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</si>
  <si>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</si>
  <si>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</si>
  <si>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</si>
  <si>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</si>
  <si>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</si>
  <si>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</si>
  <si>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</si>
  <si>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</si>
  <si>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</si>
  <si>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</si>
  <si>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</si>
  <si>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</si>
  <si>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</si>
  <si>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</si>
  <si>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</si>
  <si>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</si>
  <si>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</si>
  <si>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</si>
  <si>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</si>
  <si>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</si>
  <si>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</si>
  <si>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</si>
  <si>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</si>
  <si>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</si>
  <si>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</si>
  <si>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</si>
  <si>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</si>
  <si>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</si>
  <si>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</si>
  <si>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</si>
  <si>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</si>
  <si>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</si>
  <si>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</si>
  <si>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</si>
  <si>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</si>
  <si>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</si>
  <si>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</si>
  <si>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</si>
  <si>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</si>
  <si>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</si>
  <si>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</si>
  <si>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</si>
  <si>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</si>
  <si>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</si>
  <si>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</si>
  <si>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</si>
  <si>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</si>
  <si>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</si>
  <si>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</si>
  <si>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</si>
  <si>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</si>
  <si>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</si>
  <si>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</si>
  <si>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</si>
  <si>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</si>
  <si>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</si>
  <si>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</si>
  <si>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</si>
  <si>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</si>
  <si>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</si>
  <si>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</si>
  <si>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</si>
  <si>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</si>
  <si>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</si>
  <si>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</si>
  <si>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</si>
  <si>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</si>
  <si>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</si>
  <si>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</si>
  <si>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</si>
  <si>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</si>
  <si>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</si>
  <si>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</si>
  <si>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</si>
  <si>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</si>
  <si>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</si>
  <si>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</si>
  <si>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</si>
  <si>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</si>
  <si>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</si>
  <si>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</si>
  <si>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</si>
  <si>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</si>
  <si>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</si>
  <si>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</si>
  <si>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</si>
  <si>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</si>
  <si>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</si>
  <si>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</si>
  <si>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</si>
  <si>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</si>
  <si>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</si>
  <si>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</si>
  <si>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</si>
  <si>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</si>
  <si>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</si>
  <si>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</si>
  <si>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</si>
  <si>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</si>
  <si>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</si>
  <si>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</si>
  <si>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</si>
  <si>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</si>
  <si>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</si>
  <si>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</si>
  <si>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</si>
  <si>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</si>
  <si>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</si>
  <si>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</si>
  <si>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</si>
  <si>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</si>
  <si>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</si>
  <si>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</si>
  <si>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</si>
  <si>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</si>
  <si>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</si>
  <si>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</si>
  <si>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</si>
  <si>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</si>
  <si>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</si>
  <si>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</si>
  <si>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</si>
  <si>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</si>
  <si>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</si>
  <si>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</si>
  <si>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</si>
  <si>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</si>
  <si>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</si>
  <si>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</si>
  <si>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</si>
  <si>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</si>
  <si>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</si>
  <si>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</si>
  <si>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</si>
  <si>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</si>
  <si>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</si>
  <si>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</si>
  <si>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</si>
  <si>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</si>
  <si>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</si>
  <si>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</si>
  <si>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</si>
  <si>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</si>
  <si>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</si>
  <si>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</si>
  <si>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</si>
  <si>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</si>
  <si>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</si>
  <si>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</si>
  <si>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</si>
  <si>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</si>
  <si>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</si>
  <si>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</si>
  <si>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</si>
  <si>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</si>
  <si>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</si>
  <si>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</si>
  <si>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</si>
  <si>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</si>
  <si>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</si>
  <si>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</si>
  <si>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</si>
  <si>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</si>
  <si>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</si>
  <si>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</si>
  <si>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</si>
  <si>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</si>
  <si>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</si>
  <si>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</si>
  <si>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</si>
  <si>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</si>
  <si>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</si>
  <si>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</si>
  <si>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</si>
  <si>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</si>
  <si>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</si>
  <si>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</si>
  <si>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</si>
  <si>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</si>
  <si>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</si>
  <si>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</si>
  <si>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</si>
  <si>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</si>
  <si>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</si>
  <si>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</si>
  <si>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</si>
  <si>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</si>
  <si>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</si>
  <si>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</si>
  <si>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</si>
  <si>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</si>
  <si>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</si>
  <si>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</si>
  <si>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</si>
  <si>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</si>
  <si>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</si>
  <si>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</si>
  <si>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</si>
  <si>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</si>
  <si>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</si>
  <si>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</si>
  <si>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</si>
  <si>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</si>
  <si>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</si>
  <si>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</si>
  <si>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</si>
  <si>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</si>
  <si>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</si>
  <si>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</si>
  <si>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</si>
  <si>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</si>
  <si>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</si>
  <si>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</si>
  <si>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</si>
  <si>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</si>
  <si>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</si>
  <si>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</si>
  <si>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</si>
  <si>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</si>
  <si>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</si>
  <si>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</si>
  <si>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</si>
  <si>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</si>
  <si>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</si>
  <si>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</si>
  <si>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</si>
  <si>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</si>
  <si>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</si>
  <si>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</si>
  <si>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</si>
  <si>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</si>
  <si>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</si>
  <si>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</si>
  <si>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</si>
  <si>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</si>
  <si>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</si>
  <si>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</si>
  <si>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</si>
  <si>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</si>
  <si>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</si>
  <si>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</si>
  <si>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</si>
  <si>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</si>
  <si>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</si>
  <si>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</si>
  <si>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</si>
  <si>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</si>
  <si>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</si>
  <si>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</si>
  <si>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</si>
  <si>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</si>
  <si>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</si>
  <si>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</si>
  <si>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</si>
  <si>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</si>
  <si>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</si>
  <si>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</si>
  <si>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</si>
  <si>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</si>
  <si>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</si>
  <si>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</si>
  <si>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</si>
  <si>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</si>
  <si>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</si>
  <si>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</si>
  <si>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</si>
  <si>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</si>
  <si>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</si>
  <si>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</si>
  <si>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</si>
  <si>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</si>
  <si>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</si>
  <si>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</si>
  <si>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</si>
  <si>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</si>
  <si>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</si>
  <si>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</si>
  <si>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</si>
  <si>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</si>
  <si>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</si>
  <si>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</si>
  <si>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</si>
  <si>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</si>
  <si>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</si>
  <si>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</si>
  <si>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</si>
  <si>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</si>
  <si>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</si>
  <si>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</si>
  <si>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</si>
  <si>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</si>
  <si>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</si>
  <si>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</si>
  <si>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</si>
  <si>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</si>
  <si>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</si>
  <si>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</si>
  <si>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</si>
  <si>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</si>
  <si>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</si>
  <si>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</si>
  <si>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</si>
  <si>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</si>
  <si>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</si>
  <si>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</si>
  <si>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</si>
  <si>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</si>
  <si>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</si>
  <si>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</si>
  <si>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</si>
  <si>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</si>
  <si>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</si>
  <si>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</si>
  <si>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</si>
  <si>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</si>
  <si>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</si>
  <si>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</si>
  <si>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</si>
  <si>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</si>
  <si>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</si>
  <si>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</si>
  <si>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</si>
  <si>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</si>
  <si>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</si>
  <si>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</si>
  <si>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</si>
  <si>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</si>
  <si>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</si>
  <si>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</si>
  <si>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</si>
  <si>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</si>
  <si>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</si>
  <si>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</si>
  <si>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</si>
  <si>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</si>
  <si>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</si>
  <si>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</si>
  <si>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</si>
  <si>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</si>
  <si>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</si>
  <si>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</si>
  <si>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</si>
  <si>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</si>
  <si>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</si>
  <si>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</si>
  <si>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</si>
  <si>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</si>
  <si>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</si>
  <si>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</si>
  <si>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</si>
  <si>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</si>
  <si>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</si>
  <si>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</si>
  <si>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</si>
  <si>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</si>
  <si>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</si>
  <si>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</si>
  <si>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</si>
  <si>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</si>
  <si>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</si>
  <si>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</si>
  <si>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</si>
  <si>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</si>
  <si>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</si>
  <si>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</si>
  <si>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</si>
  <si>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</si>
  <si>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</si>
  <si>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</si>
  <si>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</si>
  <si>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</si>
  <si>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</si>
  <si>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</si>
  <si>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</si>
  <si>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</si>
  <si>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</si>
  <si>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</si>
  <si>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</si>
  <si>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</si>
  <si>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</si>
  <si>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</si>
  <si>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</si>
  <si>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</si>
  <si>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</si>
  <si>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</si>
  <si>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</si>
  <si>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</si>
  <si>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</si>
  <si>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</si>
  <si>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</si>
  <si>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</si>
  <si>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</si>
  <si>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</si>
  <si>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</si>
  <si>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</si>
  <si>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</si>
  <si>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</si>
  <si>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</si>
  <si>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</si>
  <si>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</si>
  <si>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</si>
  <si>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</si>
  <si>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</si>
  <si>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</si>
  <si>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</si>
  <si>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</si>
  <si>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</si>
  <si>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</si>
  <si>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</si>
  <si>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</si>
  <si>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</si>
  <si>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</si>
  <si>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</si>
  <si>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</si>
  <si>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</si>
  <si>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</si>
  <si>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</si>
  <si>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</si>
  <si>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</si>
  <si>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</si>
  <si>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</si>
  <si>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</si>
  <si>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</si>
  <si>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</si>
  <si>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</si>
  <si>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</si>
  <si>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</si>
  <si>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</si>
  <si>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</si>
  <si>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</si>
  <si>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</si>
  <si>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</si>
  <si>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</si>
  <si>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</si>
  <si>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</si>
  <si>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</si>
  <si>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</si>
  <si>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</si>
  <si>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</si>
  <si>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</si>
  <si>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</si>
  <si>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</si>
  <si>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</si>
  <si>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</si>
  <si>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</si>
  <si>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</si>
  <si>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</si>
  <si>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</si>
  <si>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</si>
  <si>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</si>
  <si>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</si>
  <si>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</si>
  <si>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</si>
  <si>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</si>
  <si>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</si>
  <si>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</si>
  <si>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</si>
  <si>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</si>
  <si>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</si>
  <si>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</si>
  <si>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</si>
  <si>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</si>
  <si>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</si>
  <si>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</si>
  <si>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</si>
  <si>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</si>
  <si>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</si>
  <si>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</si>
  <si>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</si>
  <si>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</si>
  <si>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</si>
  <si>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</si>
  <si>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</si>
  <si>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</si>
  <si>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</si>
  <si>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</si>
  <si>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</si>
  <si>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</si>
  <si>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</si>
  <si>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</si>
  <si>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</si>
  <si>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</si>
  <si>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</si>
  <si>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</si>
  <si>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</si>
  <si>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</si>
  <si>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</si>
  <si>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</si>
  <si>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</si>
  <si>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</si>
  <si>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</si>
  <si>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</si>
  <si>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</si>
  <si>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</si>
  <si>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</si>
  <si>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</si>
  <si>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</si>
  <si>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</si>
  <si>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</si>
  <si>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</si>
  <si>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</si>
  <si>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</si>
  <si>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</si>
  <si>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</si>
  <si>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</si>
  <si>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</si>
  <si>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</si>
  <si>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</si>
  <si>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</si>
  <si>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</si>
  <si>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</si>
  <si>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</si>
  <si>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</si>
  <si>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</si>
  <si>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</si>
  <si>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</si>
  <si>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</si>
  <si>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</si>
  <si>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</si>
  <si>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</si>
  <si>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</si>
  <si>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</si>
  <si>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</si>
  <si>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</si>
  <si>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</si>
  <si>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</si>
  <si>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</si>
  <si>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</si>
  <si>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</si>
  <si>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</si>
  <si>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</si>
  <si>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</si>
  <si>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</si>
  <si>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</si>
  <si>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</si>
  <si>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</si>
  <si>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</si>
  <si>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</si>
  <si>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</si>
  <si>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</si>
  <si>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</si>
  <si>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</si>
  <si>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</si>
  <si>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</si>
  <si>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</si>
  <si>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</si>
  <si>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</si>
  <si>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</si>
  <si>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</si>
  <si>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</si>
  <si>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</si>
  <si>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</si>
  <si>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</si>
  <si>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</si>
  <si>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</si>
  <si>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</si>
  <si>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</si>
  <si>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</si>
  <si>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</si>
  <si>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</si>
  <si>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</si>
  <si>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</si>
  <si>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</si>
  <si>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</si>
  <si>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</si>
  <si>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</si>
  <si>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</si>
  <si>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</si>
  <si>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</si>
  <si>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</si>
  <si>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</si>
  <si>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</si>
  <si>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</si>
  <si>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</si>
  <si>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</si>
  <si>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</si>
  <si>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</si>
  <si>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</si>
  <si>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</si>
  <si>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</si>
  <si>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</si>
  <si>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</si>
  <si>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</si>
  <si>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</si>
  <si>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</si>
  <si>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</si>
  <si>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</si>
  <si>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</si>
  <si>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</si>
  <si>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</si>
  <si>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</si>
  <si>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</si>
  <si>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</si>
  <si>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</si>
  <si>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</si>
  <si>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</si>
  <si>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</si>
  <si>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</si>
  <si>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</si>
  <si>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</si>
  <si>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</si>
  <si>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</si>
  <si>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</si>
  <si>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</si>
  <si>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</si>
  <si>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</si>
  <si>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</si>
  <si>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</si>
  <si>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</si>
  <si>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</si>
  <si>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</si>
  <si>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</si>
  <si>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</si>
  <si>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</si>
  <si>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</si>
  <si>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</si>
  <si>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</si>
  <si>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</si>
  <si>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</si>
  <si>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</si>
  <si>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</si>
  <si>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</si>
  <si>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</si>
  <si>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</si>
  <si>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</si>
  <si>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</si>
  <si>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</si>
  <si>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</si>
  <si>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</si>
  <si>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</si>
  <si>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</si>
  <si>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</si>
  <si>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</si>
  <si>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</si>
  <si>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</si>
  <si>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</si>
  <si>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</si>
  <si>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</si>
  <si>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</si>
  <si>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</si>
  <si>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</si>
  <si>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</si>
  <si>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</si>
  <si>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</si>
  <si>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</si>
  <si>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</si>
  <si>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</si>
  <si>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</si>
  <si>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</si>
  <si>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</si>
  <si>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</si>
  <si>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</si>
  <si>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</si>
  <si>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</si>
  <si>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</si>
  <si>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</si>
  <si>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</si>
  <si>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</si>
  <si>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</si>
  <si>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</si>
  <si>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</si>
  <si>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</si>
  <si>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</si>
  <si>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</si>
  <si>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</si>
  <si>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</si>
  <si>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</si>
  <si>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</si>
  <si>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</si>
  <si>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</si>
  <si>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</si>
  <si>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</si>
  <si>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</si>
  <si>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</si>
  <si>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</si>
  <si>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</si>
  <si>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</si>
  <si>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</si>
  <si>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</si>
  <si>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</si>
  <si>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</si>
  <si>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</si>
  <si>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</si>
  <si>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</si>
  <si>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</si>
  <si>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</si>
  <si>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</si>
  <si>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</si>
  <si>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</si>
  <si>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</si>
  <si>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</si>
  <si>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</si>
  <si>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</si>
  <si>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</si>
  <si>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</si>
  <si>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</si>
  <si>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</si>
  <si>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</si>
  <si>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</si>
  <si>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</si>
  <si>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</si>
  <si>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</si>
  <si>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</si>
  <si>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</si>
  <si>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</si>
  <si>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</si>
  <si>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</si>
  <si>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</si>
  <si>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</si>
  <si>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</si>
  <si>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</si>
  <si>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</si>
  <si>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</si>
  <si>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</si>
  <si>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</si>
  <si>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</si>
  <si>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</si>
  <si>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</si>
  <si>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</si>
  <si>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</si>
  <si>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</si>
  <si>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</si>
  <si>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</si>
  <si>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</si>
  <si>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</si>
  <si>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</si>
  <si>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</si>
  <si>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</si>
  <si>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</si>
  <si>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</si>
  <si>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</si>
  <si>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</si>
  <si>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</si>
  <si>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</si>
  <si>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</si>
  <si>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</si>
  <si>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</si>
  <si>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</si>
  <si>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</si>
  <si>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</si>
  <si>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</si>
  <si>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</si>
  <si>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</si>
  <si>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</si>
  <si>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</si>
  <si>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</si>
  <si>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</si>
  <si>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</si>
  <si>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</si>
  <si>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</si>
  <si>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</si>
  <si>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</si>
  <si>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</si>
  <si>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</si>
  <si>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</si>
  <si>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</si>
  <si>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</si>
  <si>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</si>
  <si>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</si>
  <si>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</si>
  <si>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</si>
  <si>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</si>
  <si>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</si>
  <si>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</si>
  <si>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</si>
  <si>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</si>
  <si>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</si>
  <si>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</si>
  <si>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</si>
  <si>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</si>
  <si>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</si>
  <si>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</si>
  <si>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</si>
  <si>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</si>
  <si>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</si>
  <si>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</si>
  <si>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</si>
  <si>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</si>
  <si>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</si>
  <si>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</si>
  <si>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</si>
  <si>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</si>
  <si>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</si>
  <si>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</si>
  <si>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</si>
  <si>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</si>
  <si>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</si>
  <si>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</si>
  <si>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</si>
  <si>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</si>
  <si>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</si>
  <si>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</si>
  <si>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</si>
  <si>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</si>
  <si>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</si>
  <si>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</si>
  <si>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</si>
  <si>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</si>
  <si>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</si>
  <si>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</si>
  <si>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</si>
  <si>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</si>
  <si>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</si>
  <si>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</si>
  <si>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</si>
  <si>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</si>
  <si>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</si>
  <si>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</si>
  <si>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</si>
  <si>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</si>
  <si>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</si>
  <si>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</si>
  <si>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</si>
  <si>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</si>
  <si>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</si>
  <si>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</si>
  <si>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</si>
  <si>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</si>
  <si>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</si>
  <si>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</si>
  <si>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</si>
  <si>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</si>
  <si>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</si>
  <si>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</si>
  <si>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</si>
  <si>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</si>
  <si>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</si>
  <si>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</si>
  <si>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</si>
  <si>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</si>
  <si>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</si>
  <si>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</si>
  <si>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</si>
  <si>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</si>
  <si>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</si>
  <si>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</si>
  <si>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</si>
  <si>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</si>
  <si>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</si>
  <si>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</si>
  <si>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</si>
  <si>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</si>
  <si>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</si>
  <si>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</si>
  <si>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</si>
  <si>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</si>
  <si>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</si>
  <si>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</si>
  <si>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</si>
  <si>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</si>
  <si>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</si>
  <si>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</si>
  <si>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</si>
  <si>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</si>
  <si>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</si>
  <si>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</si>
  <si>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</si>
  <si>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</si>
  <si>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</si>
  <si>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</si>
  <si>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</si>
  <si>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</si>
  <si>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</si>
  <si>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</si>
  <si>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</si>
  <si>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</si>
  <si>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</si>
  <si>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</si>
  <si>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</si>
  <si>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</si>
  <si>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</si>
  <si>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</si>
  <si>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</si>
  <si>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</si>
  <si>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</si>
  <si>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</si>
  <si>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</si>
  <si>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</si>
  <si>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</si>
  <si>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</si>
  <si>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</si>
  <si>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</si>
  <si>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</si>
  <si>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</si>
  <si>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</si>
  <si>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</si>
  <si>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</si>
  <si>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</si>
  <si>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</si>
  <si>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</si>
  <si>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</si>
  <si>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</si>
  <si>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</si>
  <si>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</si>
  <si>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</si>
  <si>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</si>
  <si>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</si>
  <si>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</si>
  <si>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</si>
  <si>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</si>
  <si>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</si>
  <si>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</si>
  <si>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</si>
  <si>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</si>
  <si>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</si>
  <si>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</si>
  <si>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</si>
  <si>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</si>
  <si>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</si>
  <si>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</si>
  <si>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</si>
  <si>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</si>
  <si>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</si>
  <si>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</si>
  <si>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</si>
  <si>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</si>
  <si>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</si>
  <si>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</si>
  <si>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</si>
  <si>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</si>
  <si>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</si>
  <si>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</si>
  <si>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</si>
  <si>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</si>
  <si>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</si>
  <si>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</si>
  <si>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</si>
  <si>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</si>
  <si>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</si>
  <si>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</si>
  <si>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</si>
  <si>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</si>
  <si>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</si>
  <si>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</si>
  <si>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</si>
  <si>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</si>
  <si>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</si>
  <si>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</si>
  <si>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</si>
  <si>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</si>
  <si>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</si>
  <si>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</si>
  <si>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</si>
  <si>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</si>
  <si>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</si>
  <si>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</si>
  <si>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</si>
  <si>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</si>
  <si>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</si>
  <si>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</si>
  <si>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</si>
  <si>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</si>
  <si>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</si>
  <si>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</si>
  <si>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</si>
  <si>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</si>
  <si>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</si>
  <si>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</si>
  <si>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</si>
  <si>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</si>
  <si>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</si>
  <si>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</si>
  <si>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</si>
  <si>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</si>
  <si>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</si>
  <si>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</si>
  <si>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</si>
  <si>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</si>
  <si>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</si>
  <si>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</si>
  <si>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</si>
  <si>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</si>
  <si>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</si>
  <si>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</si>
  <si>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</si>
  <si>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</si>
  <si>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</si>
  <si>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</si>
  <si>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</si>
  <si>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</si>
  <si>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</si>
  <si>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</si>
  <si>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</si>
  <si>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</si>
  <si>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</si>
  <si>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</si>
  <si>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</si>
  <si>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</si>
  <si>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</si>
  <si>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</si>
  <si>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</si>
  <si>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</si>
  <si>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</si>
  <si>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</si>
  <si>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</si>
  <si>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</si>
  <si>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</si>
  <si>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</si>
  <si>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</si>
  <si>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</si>
  <si>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</si>
  <si>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</si>
  <si>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</si>
  <si>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</si>
  <si>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</si>
  <si>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</si>
  <si>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</si>
  <si>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</si>
  <si>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</si>
  <si>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</si>
  <si>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</si>
  <si>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</si>
  <si>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</si>
  <si>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</si>
  <si>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</si>
  <si>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</si>
  <si>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</si>
  <si>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</si>
  <si>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</si>
  <si>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</si>
  <si>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</si>
  <si>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</si>
  <si>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</si>
  <si>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</si>
  <si>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</si>
  <si>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</si>
  <si>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</si>
  <si>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</si>
  <si>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</si>
  <si>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</si>
  <si>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</si>
  <si>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</si>
  <si>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</si>
  <si>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</si>
  <si>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</si>
  <si>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</si>
  <si>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</si>
  <si>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</si>
  <si>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</si>
  <si>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</si>
  <si>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</si>
  <si>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</si>
  <si>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</si>
  <si>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</si>
  <si>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</si>
  <si>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</si>
  <si>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</si>
  <si>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</si>
  <si>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</si>
  <si>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</si>
  <si>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</si>
  <si>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</si>
  <si>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</si>
  <si>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</si>
  <si>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</si>
  <si>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</si>
  <si>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</si>
  <si>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</si>
  <si>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</si>
  <si>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</si>
  <si>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</si>
  <si>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</si>
  <si>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</si>
  <si>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</si>
  <si>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</si>
  <si>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</si>
  <si>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</si>
  <si>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</si>
  <si>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</si>
  <si>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</si>
  <si>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</si>
  <si>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</si>
  <si>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</si>
  <si>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</si>
  <si>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</si>
  <si>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</si>
  <si>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</si>
  <si>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LEMONT BROMBEREK CSD 113A</t>
  </si>
  <si>
    <t>16100 WEST 127TH STREET</t>
  </si>
  <si>
    <t>LEMONT</t>
  </si>
  <si>
    <t>CORZEL@SD113A.ORG</t>
  </si>
  <si>
    <t>LAUTERBACH &amp; AMEN, LLP</t>
  </si>
  <si>
    <t>MATT BERAN</t>
  </si>
  <si>
    <t>668 N. River Road</t>
  </si>
  <si>
    <t>Naperville</t>
  </si>
  <si>
    <t xml:space="preserve">IL </t>
  </si>
  <si>
    <t>630-393-1483</t>
  </si>
  <si>
    <t>630-393-2516</t>
  </si>
  <si>
    <t>065-033233</t>
  </si>
  <si>
    <t>MBERAN@LAUTERBACHAMEN.COM</t>
  </si>
  <si>
    <t>DR. COURTNEY ORZEL</t>
  </si>
  <si>
    <t>630-257-2286</t>
  </si>
  <si>
    <t>360-243-3002</t>
  </si>
  <si>
    <t>Revenue Pages 9-14 - Education #10-1993-Tablet Insurance $2,704; Insurance Premiums Credit $341,621; Criminal Background Checks $620</t>
  </si>
  <si>
    <t>Revenue Pages 9-14 - Education #10-1999 - Misc Revenue and Refunds $21,187</t>
  </si>
  <si>
    <t>Acct Summary Page 7-8 - Education Fund Acct #8990 - Other Uses Not Classified - Principal Lease Payments $261,972</t>
  </si>
  <si>
    <t>Expenditure Page 15-22 Debt Service - #30-5400 - Admin Fees $950</t>
  </si>
  <si>
    <t>Revenue Pages 9-14 - Transportation #40-1999 - Misc Revenue and Refunds $10</t>
  </si>
  <si>
    <t>Revenue Pages 9-14 - Municipal Retirement/ Social Security #50-1999 - Misc Revenue and Refunds $667</t>
  </si>
  <si>
    <t>Series 2001 D Capital Appreciation Bonds</t>
  </si>
  <si>
    <t>Series 2002 Capital Appreciation Bonds</t>
  </si>
  <si>
    <t>Series 2001 B Capital Appreciation Bonds</t>
  </si>
  <si>
    <t>Illinois State BOE</t>
  </si>
  <si>
    <t>First Merit Equipment Loan</t>
  </si>
  <si>
    <t>Providence Capital Loan</t>
  </si>
  <si>
    <t>Short-Term Long-Term Debt Page 25- Other Adjustments to Long-Term Debt- General Fund Principal Payments- $62,283, $160,785, $38,904= Total $261,972 (See #1 Above)</t>
  </si>
  <si>
    <t>Lemont High School</t>
  </si>
  <si>
    <t>ISC #4, Lemont High School</t>
  </si>
  <si>
    <t>Southwest Cook County Cooperative for Special Ed</t>
  </si>
  <si>
    <t>N/A</t>
  </si>
  <si>
    <t>AUDITCHECK - Line 30 "Accounting for late payments" - FALSE: error in formula. States 12/31/16, but should be 12/31/17.</t>
  </si>
  <si>
    <t>None</t>
  </si>
  <si>
    <t>Title I- Low Income</t>
  </si>
  <si>
    <t xml:space="preserve"> Title II- Teacher Quality</t>
  </si>
  <si>
    <t>Title II- Teacher Quality</t>
  </si>
  <si>
    <t>Title III- Language Instruction</t>
  </si>
  <si>
    <t>2016-4300</t>
  </si>
  <si>
    <t>2017-4300</t>
  </si>
  <si>
    <t>2016-4932</t>
  </si>
  <si>
    <t>2017-4932</t>
  </si>
  <si>
    <t>2016-4905</t>
  </si>
  <si>
    <t>2017-4905</t>
  </si>
  <si>
    <t>2016-4909</t>
  </si>
  <si>
    <t>2017-4909</t>
  </si>
  <si>
    <t>IDEA Flow Through</t>
  </si>
  <si>
    <t>2017-4620</t>
  </si>
  <si>
    <t>IDEA Flow Through - Room &amp; Board</t>
  </si>
  <si>
    <t>2017-4625</t>
  </si>
  <si>
    <t>2016-4625</t>
  </si>
  <si>
    <t>IDEA Preschool Flow Through</t>
  </si>
  <si>
    <t>Medicaid - Administration</t>
  </si>
  <si>
    <t>2016-4600</t>
  </si>
  <si>
    <t>2016-4210</t>
  </si>
  <si>
    <t>2017-4210</t>
  </si>
  <si>
    <t>Commodities (non-cash)</t>
  </si>
  <si>
    <t>Commodities (DoD F&amp;V)</t>
  </si>
  <si>
    <t>Unmodified</t>
  </si>
  <si>
    <t>None Noted</t>
  </si>
  <si>
    <t>Error in cell D10 Account 4000s total</t>
  </si>
  <si>
    <t>Error in cell D17 - subtract Medicaid Fee for Service</t>
  </si>
  <si>
    <t>IDEA Flow Through (M)</t>
  </si>
  <si>
    <t>07016113A02</t>
  </si>
  <si>
    <t>COOK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</si>
</sst>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DD0B2F25-6AA1-4525-AF07-C57CA1E336D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893D2BF8-50B0-4943-B178-D5866930EF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5F323180-E8B1-4912-A4FE-76186002EA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6" sqref="A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7" t="s">
        <v>1953</v>
      </c>
      <c r="B3" s="1818"/>
      <c r="C3" s="1818"/>
      <c r="D3" s="1819"/>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2" t="s">
        <v>2096</v>
      </c>
      <c r="C5" s="178" t="s">
        <v>1061</v>
      </c>
      <c r="D5" s="362"/>
      <c r="E5" s="362"/>
      <c r="H5" s="192"/>
      <c r="I5" s="2184" t="s">
        <v>769</v>
      </c>
      <c r="J5" s="2129"/>
      <c r="K5" s="2129"/>
      <c r="L5" s="2129"/>
      <c r="M5" s="2129"/>
      <c r="N5" s="2129"/>
      <c r="O5" s="2129"/>
      <c r="P5" s="2129"/>
      <c r="Q5" s="2129"/>
      <c r="R5" s="2129"/>
      <c r="S5" s="2129"/>
    </row>
    <row r="6" spans="1:28" ht="14.1" customHeight="1" x14ac:dyDescent="0.2">
      <c r="B6" s="442"/>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3"/>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4" t="s">
        <v>2096</v>
      </c>
      <c r="P12" s="378" t="s">
        <v>224</v>
      </c>
      <c r="Q12" s="343"/>
      <c r="R12" s="183"/>
      <c r="S12" s="183"/>
      <c r="T12" s="363" t="s">
        <v>302</v>
      </c>
      <c r="U12" s="271"/>
      <c r="V12" s="271"/>
      <c r="W12" s="271"/>
      <c r="X12" s="271"/>
      <c r="Y12" s="199"/>
      <c r="Z12" s="199"/>
      <c r="AA12" s="200"/>
    </row>
    <row r="13" spans="1:28" ht="13.5" customHeight="1" x14ac:dyDescent="0.2">
      <c r="A13" s="2145" t="s">
        <v>2161</v>
      </c>
      <c r="B13" s="2146"/>
      <c r="C13" s="2146"/>
      <c r="D13" s="2146"/>
      <c r="E13" s="2146"/>
      <c r="F13" s="2146"/>
      <c r="G13" s="2146"/>
      <c r="H13" s="2147"/>
      <c r="I13" s="184"/>
      <c r="J13" s="183"/>
      <c r="K13" s="181"/>
      <c r="L13" s="183"/>
      <c r="M13" s="183"/>
      <c r="N13" s="183"/>
      <c r="O13" s="183"/>
      <c r="P13" s="183"/>
      <c r="Q13" s="183"/>
      <c r="R13" s="183"/>
      <c r="S13" s="183"/>
      <c r="T13" s="2150" t="s">
        <v>2101</v>
      </c>
      <c r="U13" s="2151"/>
      <c r="V13" s="2151"/>
      <c r="W13" s="2151"/>
      <c r="X13" s="2151"/>
      <c r="Y13" s="2152"/>
      <c r="Z13" s="2152"/>
      <c r="AA13" s="215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3" t="s">
        <v>2162</v>
      </c>
      <c r="B15" s="2148"/>
      <c r="C15" s="2148"/>
      <c r="D15" s="2148"/>
      <c r="E15" s="2148"/>
      <c r="F15" s="2148"/>
      <c r="G15" s="2148"/>
      <c r="H15" s="2149"/>
      <c r="T15" s="2115" t="s">
        <v>2102</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2097</v>
      </c>
      <c r="B17" s="2173"/>
      <c r="C17" s="2173"/>
      <c r="D17" s="2173"/>
      <c r="E17" s="2173"/>
      <c r="F17" s="2173"/>
      <c r="G17" s="2173"/>
      <c r="H17" s="2174"/>
      <c r="T17" s="2160" t="s">
        <v>2103</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5" t="s">
        <v>766</v>
      </c>
      <c r="AA18" s="200"/>
    </row>
    <row r="19" spans="1:27" ht="13.5" customHeight="1" x14ac:dyDescent="0.2">
      <c r="A19" s="2143" t="s">
        <v>2098</v>
      </c>
      <c r="B19" s="2144"/>
      <c r="C19" s="2144"/>
      <c r="D19" s="2144"/>
      <c r="E19" s="2144"/>
      <c r="F19" s="2144"/>
      <c r="G19" s="2144"/>
      <c r="H19" s="2142"/>
      <c r="I19" s="183"/>
      <c r="J19" s="377"/>
      <c r="K19" s="194"/>
      <c r="L19" s="192"/>
      <c r="M19" s="652" t="s">
        <v>355</v>
      </c>
      <c r="P19" s="180"/>
      <c r="Q19" s="180"/>
      <c r="R19" s="180"/>
      <c r="S19" s="184"/>
      <c r="T19" s="2143" t="s">
        <v>2104</v>
      </c>
      <c r="U19" s="2141"/>
      <c r="V19" s="2141"/>
      <c r="W19" s="2142"/>
      <c r="X19" s="2158" t="s">
        <v>2105</v>
      </c>
      <c r="Y19" s="2159"/>
      <c r="Z19" s="2156">
        <v>60563</v>
      </c>
      <c r="AA19" s="215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0" t="s">
        <v>2099</v>
      </c>
      <c r="B21" s="2141"/>
      <c r="C21" s="2141"/>
      <c r="D21" s="2141"/>
      <c r="E21" s="2141"/>
      <c r="F21" s="2141"/>
      <c r="G21" s="2141"/>
      <c r="H21" s="2142"/>
      <c r="I21" s="2166" t="s">
        <v>767</v>
      </c>
      <c r="J21" s="2129"/>
      <c r="K21" s="2129"/>
      <c r="L21" s="2129"/>
      <c r="M21" s="2129"/>
      <c r="N21" s="2129"/>
      <c r="O21" s="2129"/>
      <c r="P21" s="2129"/>
      <c r="Q21" s="2129"/>
      <c r="R21" s="2129"/>
      <c r="S21" s="2130"/>
      <c r="T21" s="2110" t="s">
        <v>2106</v>
      </c>
      <c r="U21" s="2111"/>
      <c r="V21" s="2111"/>
      <c r="W21" s="2111"/>
      <c r="X21" s="2124" t="s">
        <v>2107</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6" t="s">
        <v>1574</v>
      </c>
      <c r="Z22" s="199"/>
      <c r="AA22" s="200"/>
    </row>
    <row r="23" spans="1:27" ht="13.5" customHeight="1" x14ac:dyDescent="0.2">
      <c r="A23" s="2163" t="s">
        <v>2100</v>
      </c>
      <c r="B23" s="2164"/>
      <c r="C23" s="2164"/>
      <c r="D23" s="2164"/>
      <c r="E23" s="2164"/>
      <c r="F23" s="2164"/>
      <c r="G23" s="2164"/>
      <c r="H23" s="2165"/>
      <c r="T23" s="2110" t="s">
        <v>2108</v>
      </c>
      <c r="U23" s="2111"/>
      <c r="V23" s="2111"/>
      <c r="W23" s="2111"/>
      <c r="X23" s="2121"/>
      <c r="Y23" s="2122"/>
      <c r="Z23" s="2122"/>
      <c r="AA23" s="2123"/>
    </row>
    <row r="24" spans="1:27" ht="14.1" customHeight="1" x14ac:dyDescent="0.2">
      <c r="A24" s="366" t="s">
        <v>766</v>
      </c>
      <c r="B24" s="250"/>
      <c r="C24" s="250"/>
      <c r="D24" s="250"/>
      <c r="E24" s="250"/>
      <c r="F24" s="250"/>
      <c r="G24" s="250"/>
      <c r="H24" s="281"/>
      <c r="J24" s="166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40">
        <v>60439</v>
      </c>
      <c r="B25" s="2141"/>
      <c r="C25" s="2141"/>
      <c r="D25" s="2141"/>
      <c r="E25" s="2141"/>
      <c r="F25" s="2141"/>
      <c r="G25" s="2141"/>
      <c r="H25" s="2142"/>
      <c r="I25" s="653"/>
      <c r="J25" s="203"/>
      <c r="K25" s="203"/>
      <c r="L25" s="203"/>
      <c r="M25" s="203"/>
      <c r="N25" s="203"/>
      <c r="O25" s="203"/>
      <c r="P25" s="203"/>
      <c r="Q25" s="203"/>
      <c r="R25" s="203"/>
      <c r="S25" s="204"/>
      <c r="T25" s="2107" t="s">
        <v>2109</v>
      </c>
      <c r="U25" s="2108"/>
      <c r="V25" s="2108"/>
      <c r="W25" s="2108"/>
      <c r="X25" s="2108"/>
      <c r="Y25" s="2108"/>
      <c r="Z25" s="2108"/>
      <c r="AA25" s="210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5" t="s">
        <v>1897</v>
      </c>
      <c r="J27" s="2171"/>
      <c r="K27" s="2171"/>
      <c r="L27" s="2171"/>
      <c r="M27" s="2171"/>
      <c r="N27" s="2171"/>
      <c r="O27" s="2171"/>
      <c r="P27" s="2171"/>
      <c r="Q27" s="2171"/>
      <c r="R27" s="2171"/>
      <c r="S27" s="2172"/>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2096</v>
      </c>
      <c r="F29" s="1510" t="s">
        <v>1572</v>
      </c>
      <c r="G29" s="654"/>
      <c r="I29" s="274"/>
      <c r="J29" s="390" t="s">
        <v>2096</v>
      </c>
      <c r="K29" s="181" t="s">
        <v>656</v>
      </c>
      <c r="L29" s="390"/>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t="s">
        <v>2096</v>
      </c>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390"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0" t="s">
        <v>2110</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2100</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2111</v>
      </c>
      <c r="B42" s="2141"/>
      <c r="C42" s="2142"/>
      <c r="D42" s="2158" t="s">
        <v>2112</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31" sqref="L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L31" sqref="L31"/>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4"/>
      <c r="D3" s="710"/>
      <c r="E3" s="402"/>
    </row>
    <row r="4" spans="1:9" x14ac:dyDescent="0.2">
      <c r="A4" s="7"/>
      <c r="B4" s="396"/>
      <c r="C4" s="2211" t="s">
        <v>486</v>
      </c>
      <c r="D4" s="2212"/>
      <c r="E4" s="2212"/>
      <c r="F4" s="2212"/>
      <c r="G4" s="2212"/>
      <c r="H4" s="221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6" t="s">
        <v>1967</v>
      </c>
      <c r="B35" s="2207"/>
      <c r="C35" s="2207"/>
      <c r="D35" s="2207"/>
      <c r="E35" s="2208"/>
      <c r="F35" s="2208"/>
      <c r="G35" s="2208"/>
      <c r="H35" s="2208"/>
      <c r="I35" s="220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6" t="s">
        <v>353</v>
      </c>
      <c r="B47" s="2209"/>
      <c r="C47" s="2209"/>
      <c r="D47" s="2209"/>
      <c r="E47" s="2210"/>
      <c r="F47" s="2210"/>
      <c r="G47" s="2210"/>
      <c r="H47" s="2210"/>
      <c r="I47" s="221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t="s">
        <v>2096</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t="s">
        <v>2096</v>
      </c>
      <c r="C53" s="620">
        <v>22</v>
      </c>
      <c r="D53" s="388" t="s">
        <v>1797</v>
      </c>
      <c r="E53" s="26"/>
      <c r="F53" s="1554"/>
      <c r="G53" s="1726" t="s">
        <v>1796</v>
      </c>
      <c r="H53" s="1955">
        <v>33239</v>
      </c>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3"/>
      <c r="C57" s="2214"/>
      <c r="D57" s="2214"/>
      <c r="E57" s="2214"/>
      <c r="F57" s="2214"/>
      <c r="G57" s="2214"/>
      <c r="H57" s="2215"/>
      <c r="I57" s="3"/>
    </row>
    <row r="58" spans="1:9" s="32" customFormat="1" x14ac:dyDescent="0.2">
      <c r="A58" s="1735"/>
      <c r="B58" s="2216"/>
      <c r="C58" s="2217"/>
      <c r="D58" s="2217"/>
      <c r="E58" s="2217"/>
      <c r="F58" s="2217"/>
      <c r="G58" s="2217"/>
      <c r="H58" s="2218"/>
      <c r="I58" s="3"/>
    </row>
    <row r="59" spans="1:9" s="32" customFormat="1" x14ac:dyDescent="0.2">
      <c r="A59" s="1735"/>
      <c r="B59" s="2216"/>
      <c r="C59" s="2217"/>
      <c r="D59" s="2217"/>
      <c r="E59" s="2217"/>
      <c r="F59" s="2217"/>
      <c r="G59" s="2217"/>
      <c r="H59" s="2218"/>
      <c r="I59" s="3"/>
    </row>
    <row r="60" spans="1:9" s="32" customFormat="1" x14ac:dyDescent="0.2">
      <c r="A60" s="1735"/>
      <c r="B60" s="2216"/>
      <c r="C60" s="2217"/>
      <c r="D60" s="2217"/>
      <c r="E60" s="2217"/>
      <c r="F60" s="2217"/>
      <c r="G60" s="2217"/>
      <c r="H60" s="2218"/>
      <c r="I60" s="3"/>
    </row>
    <row r="61" spans="1:9" s="32" customFormat="1" x14ac:dyDescent="0.2">
      <c r="A61" s="1735"/>
      <c r="B61" s="2216"/>
      <c r="C61" s="2217"/>
      <c r="D61" s="2217"/>
      <c r="E61" s="2217"/>
      <c r="F61" s="2217"/>
      <c r="G61" s="2217"/>
      <c r="H61" s="2218"/>
      <c r="I61" s="3"/>
    </row>
    <row r="62" spans="1:9" s="32" customFormat="1" x14ac:dyDescent="0.2">
      <c r="A62" s="1735"/>
      <c r="B62" s="2216"/>
      <c r="C62" s="2217"/>
      <c r="D62" s="2217"/>
      <c r="E62" s="2217"/>
      <c r="F62" s="2217"/>
      <c r="G62" s="2217"/>
      <c r="H62" s="2218"/>
      <c r="I62" s="3"/>
    </row>
    <row r="63" spans="1:9" s="32" customFormat="1" x14ac:dyDescent="0.2">
      <c r="A63" s="1735"/>
      <c r="B63" s="2216"/>
      <c r="C63" s="2217"/>
      <c r="D63" s="2217"/>
      <c r="E63" s="2217"/>
      <c r="F63" s="2217"/>
      <c r="G63" s="2217"/>
      <c r="H63" s="2218"/>
      <c r="I63" s="3"/>
    </row>
    <row r="64" spans="1:9" s="32" customFormat="1" x14ac:dyDescent="0.2">
      <c r="A64" s="1735"/>
      <c r="B64" s="2216"/>
      <c r="C64" s="2217"/>
      <c r="D64" s="2217"/>
      <c r="E64" s="2217"/>
      <c r="F64" s="2217"/>
      <c r="G64" s="2217"/>
      <c r="H64" s="2218"/>
      <c r="I64" s="3"/>
    </row>
    <row r="65" spans="1:9" s="32" customFormat="1" x14ac:dyDescent="0.2">
      <c r="A65" s="1735"/>
      <c r="B65" s="2216"/>
      <c r="C65" s="2217"/>
      <c r="D65" s="2217"/>
      <c r="E65" s="2217"/>
      <c r="F65" s="2217"/>
      <c r="G65" s="2217"/>
      <c r="H65" s="2218"/>
      <c r="I65" s="3"/>
    </row>
    <row r="66" spans="1:9" s="32" customFormat="1" x14ac:dyDescent="0.2">
      <c r="A66" s="1735"/>
      <c r="B66" s="2216"/>
      <c r="C66" s="2217"/>
      <c r="D66" s="2217"/>
      <c r="E66" s="2217"/>
      <c r="F66" s="2217"/>
      <c r="G66" s="2217"/>
      <c r="H66" s="2218"/>
      <c r="I66" s="3"/>
    </row>
    <row r="67" spans="1:9" s="32" customFormat="1" ht="9" customHeight="1" x14ac:dyDescent="0.2">
      <c r="A67" s="1736"/>
      <c r="B67" s="2219"/>
      <c r="C67" s="2220"/>
      <c r="D67" s="2220"/>
      <c r="E67" s="2220"/>
      <c r="F67" s="2220"/>
      <c r="G67" s="2220"/>
      <c r="H67" s="222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6" t="s">
        <v>1580</v>
      </c>
      <c r="B70" s="2209"/>
      <c r="C70" s="2209"/>
      <c r="D70" s="2209"/>
      <c r="E70" s="2210"/>
      <c r="F70" s="2210"/>
      <c r="G70" s="2210"/>
      <c r="H70" s="2210"/>
      <c r="I70" s="2210"/>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v>42978</v>
      </c>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5" t="s">
        <v>1576</v>
      </c>
      <c r="B83" s="2225"/>
      <c r="C83" s="2225"/>
      <c r="D83" s="2226"/>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v>157229</v>
      </c>
      <c r="F88" s="1670">
        <v>10662</v>
      </c>
      <c r="G88" s="1670">
        <v>149711</v>
      </c>
      <c r="H88" s="1670">
        <v>64596</v>
      </c>
      <c r="I88" s="1670">
        <v>129192</v>
      </c>
      <c r="J88" s="1697">
        <f>SUM(E88:I88)</f>
        <v>511390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511390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2"/>
      <c r="C102" s="2223"/>
      <c r="D102" s="2223"/>
      <c r="E102" s="2223"/>
      <c r="F102" s="2223"/>
      <c r="G102" s="2223"/>
      <c r="H102" s="2224"/>
      <c r="I102" s="1484"/>
    </row>
    <row r="103" spans="1:9" s="32" customFormat="1" ht="11.25" customHeight="1" x14ac:dyDescent="0.2">
      <c r="A103" s="1523"/>
      <c r="B103" s="2201"/>
      <c r="C103" s="2202"/>
      <c r="D103" s="2202"/>
      <c r="E103" s="2202"/>
      <c r="F103" s="2202"/>
      <c r="G103" s="2202"/>
      <c r="H103" s="2203"/>
      <c r="I103" s="1484"/>
    </row>
    <row r="104" spans="1:9" s="32" customFormat="1" ht="11.25" customHeight="1" x14ac:dyDescent="0.2">
      <c r="A104" s="1523"/>
      <c r="B104" s="2201"/>
      <c r="C104" s="2202"/>
      <c r="D104" s="2202"/>
      <c r="E104" s="2202"/>
      <c r="F104" s="2202"/>
      <c r="G104" s="2202"/>
      <c r="H104" s="2203"/>
      <c r="I104" s="1484"/>
    </row>
    <row r="105" spans="1:9" s="32" customFormat="1" x14ac:dyDescent="0.2">
      <c r="A105" s="1523"/>
      <c r="B105" s="2201"/>
      <c r="C105" s="2202"/>
      <c r="D105" s="2202"/>
      <c r="E105" s="2202"/>
      <c r="F105" s="2202"/>
      <c r="G105" s="2202"/>
      <c r="H105" s="2203"/>
      <c r="I105" s="1484"/>
    </row>
    <row r="106" spans="1:9" s="32" customFormat="1" ht="11.25" customHeight="1" x14ac:dyDescent="0.2">
      <c r="A106" s="1523"/>
      <c r="B106" s="2201"/>
      <c r="C106" s="2202"/>
      <c r="D106" s="2202"/>
      <c r="E106" s="2202"/>
      <c r="F106" s="2202"/>
      <c r="G106" s="2202"/>
      <c r="H106" s="2203"/>
      <c r="I106" s="1484"/>
    </row>
    <row r="107" spans="1:9" s="32" customFormat="1" ht="11.25" customHeight="1" x14ac:dyDescent="0.2">
      <c r="A107" s="1523"/>
      <c r="B107" s="2201"/>
      <c r="C107" s="2202"/>
      <c r="D107" s="2202"/>
      <c r="E107" s="2202"/>
      <c r="F107" s="2202"/>
      <c r="G107" s="2202"/>
      <c r="H107" s="2203"/>
      <c r="I107" s="1484"/>
    </row>
    <row r="108" spans="1:9" s="32" customFormat="1" ht="11.25" customHeight="1" x14ac:dyDescent="0.2">
      <c r="A108" s="1523"/>
      <c r="B108" s="2201"/>
      <c r="C108" s="2202"/>
      <c r="D108" s="2202"/>
      <c r="E108" s="2202"/>
      <c r="F108" s="2202"/>
      <c r="G108" s="2202"/>
      <c r="H108" s="2203"/>
      <c r="I108" s="1484"/>
    </row>
    <row r="109" spans="1:9" s="32" customFormat="1" ht="11.25" customHeight="1" x14ac:dyDescent="0.2">
      <c r="A109" s="1523"/>
      <c r="B109" s="2201"/>
      <c r="C109" s="2202"/>
      <c r="D109" s="2202"/>
      <c r="E109" s="2202"/>
      <c r="F109" s="2202"/>
      <c r="G109" s="2202"/>
      <c r="H109" s="2203"/>
      <c r="I109" s="1518"/>
    </row>
    <row r="110" spans="1:9" s="32" customFormat="1" ht="11.25" customHeight="1" x14ac:dyDescent="0.2">
      <c r="A110" s="1523"/>
      <c r="B110" s="2201"/>
      <c r="C110" s="2202"/>
      <c r="D110" s="2202"/>
      <c r="E110" s="2202"/>
      <c r="F110" s="2202"/>
      <c r="G110" s="2202"/>
      <c r="H110" s="2203"/>
      <c r="I110" s="1484"/>
    </row>
    <row r="111" spans="1:9" s="32" customFormat="1" ht="11.25" customHeight="1" x14ac:dyDescent="0.2">
      <c r="A111" s="1523"/>
      <c r="B111" s="2201"/>
      <c r="C111" s="2202"/>
      <c r="D111" s="2202"/>
      <c r="E111" s="2202"/>
      <c r="F111" s="2202"/>
      <c r="G111" s="2202"/>
      <c r="H111" s="2203"/>
      <c r="I111" s="1484"/>
    </row>
    <row r="112" spans="1:9" s="32" customFormat="1" ht="11.25" customHeight="1" x14ac:dyDescent="0.2">
      <c r="A112" s="1523"/>
      <c r="B112" s="2227"/>
      <c r="C112" s="2228"/>
      <c r="D112" s="2228"/>
      <c r="E112" s="2228"/>
      <c r="F112" s="2228"/>
      <c r="G112" s="2228"/>
      <c r="H112" s="2229"/>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0"/>
      <c r="D114" s="2230"/>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1" t="s">
        <v>1589</v>
      </c>
      <c r="D117" s="2232"/>
      <c r="E117" s="2233"/>
      <c r="F117" s="2233"/>
      <c r="G117" s="2233"/>
      <c r="H117" s="2233"/>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1" sqref="L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v>1037072788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1.5291000000000001E-2</v>
      </c>
      <c r="E10" s="99" t="s">
        <v>1164</v>
      </c>
      <c r="F10" s="469">
        <v>2.16E-3</v>
      </c>
      <c r="G10" s="99" t="s">
        <v>1164</v>
      </c>
      <c r="H10" s="469">
        <v>1.0120000000000001E-3</v>
      </c>
      <c r="I10" s="99" t="s">
        <v>1165</v>
      </c>
      <c r="J10" s="470">
        <f>ROUND(D10+F10+H10,5)</f>
        <v>1.8460000000000001E-2</v>
      </c>
      <c r="K10" s="92"/>
      <c r="L10" s="469">
        <v>0</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23906498</v>
      </c>
      <c r="E16" s="99"/>
      <c r="F16" s="81">
        <f>SUM('Acct Summary 7-8'!C17,'Acct Summary 7-8'!D17,'Acct Summary 7-8'!F17)</f>
        <v>19988931</v>
      </c>
      <c r="G16" s="99"/>
      <c r="H16" s="81">
        <f>SUM(D16-F16)</f>
        <v>3917567</v>
      </c>
      <c r="I16" s="92"/>
      <c r="J16" s="81">
        <f>SUM('Acct Summary 7-8'!C81,'Acct Summary 7-8'!D81,'Acct Summary 7-8'!F81,'Acct Summary 7-8'!I81)</f>
        <v>16674928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2096</v>
      </c>
      <c r="C31" s="404" t="s">
        <v>670</v>
      </c>
      <c r="D31" s="62" t="s">
        <v>1239</v>
      </c>
      <c r="E31" s="92"/>
      <c r="F31" s="92"/>
      <c r="G31" s="100"/>
      <c r="H31" s="252">
        <f>IF(B31="X",(J7*0.069),IF(B32="X",(J7*0.138),"Enter x in a.or b."))</f>
        <v>71558022.372000009</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9159861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1" sqref="L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LEMONT BROMBEREK CSD 113A</v>
      </c>
      <c r="E7" s="135"/>
      <c r="G7" s="136"/>
      <c r="H7" s="137"/>
      <c r="I7" s="137"/>
      <c r="J7" s="137"/>
      <c r="K7" s="137"/>
      <c r="L7"/>
      <c r="M7"/>
      <c r="N7"/>
      <c r="O7"/>
      <c r="P7"/>
    </row>
    <row r="8" spans="1:18" ht="12.75" x14ac:dyDescent="0.2">
      <c r="A8"/>
      <c r="B8"/>
      <c r="C8" s="133" t="s">
        <v>1316</v>
      </c>
      <c r="D8" s="138" t="str">
        <f>COVER!A13</f>
        <v>07016113A02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16674928</v>
      </c>
      <c r="I12" s="1152"/>
      <c r="J12" s="1152"/>
      <c r="K12" s="1153">
        <f>TRUNC((H12/H13*100000),5)/100000</f>
        <v>0.69750609220000004</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23906498</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19988931</v>
      </c>
      <c r="I17" s="1152"/>
      <c r="J17" s="1158"/>
      <c r="K17" s="1153">
        <f>TRUNC((H17/H18*100000),5)/100000</f>
        <v>0.83612961630000004</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23906498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17738365</v>
      </c>
      <c r="I24" s="677"/>
      <c r="J24" s="677"/>
      <c r="K24" s="1162">
        <f>TRUNC(((H24/H25*100000)/100000),2)</f>
        <v>319.45999999999998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55524.80833</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16272709.11651</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9"/>
      <c r="C32" s="153" t="s">
        <v>991</v>
      </c>
      <c r="D32" s="153"/>
      <c r="E32" s="153"/>
      <c r="F32" s="153"/>
      <c r="G32" s="1150"/>
      <c r="H32" s="1151">
        <f>'FP Info 3'!H37</f>
        <v>9159861</v>
      </c>
      <c r="I32" s="1160"/>
      <c r="J32" s="1160"/>
      <c r="K32" s="1162">
        <f>TRUNC(100-((((H32/H33*100))*100)/100),2)</f>
        <v>87.19</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71558022.372000009</v>
      </c>
      <c r="I33" s="1160"/>
      <c r="J33" s="1160"/>
      <c r="K33" s="1151"/>
      <c r="L33" s="153"/>
      <c r="M33" s="1173" t="s">
        <v>1340</v>
      </c>
      <c r="N33" s="1173"/>
      <c r="O33" s="117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5" activePane="bottomLeft" state="frozen"/>
      <selection activeCell="L31" sqref="L31"/>
      <selection pane="bottomLeft" activeCell="L31" sqref="L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14814442</v>
      </c>
      <c r="D4" s="409">
        <v>1740181</v>
      </c>
      <c r="E4" s="409">
        <v>4133208</v>
      </c>
      <c r="F4" s="409">
        <v>1183742</v>
      </c>
      <c r="G4" s="409">
        <v>532891</v>
      </c>
      <c r="H4" s="409">
        <v>1601814</v>
      </c>
      <c r="I4" s="409"/>
      <c r="J4" s="433"/>
      <c r="K4" s="409"/>
      <c r="L4" s="409">
        <v>107965</v>
      </c>
      <c r="M4" s="430"/>
      <c r="N4" s="479"/>
    </row>
    <row r="5" spans="1:14" x14ac:dyDescent="0.2">
      <c r="A5" s="474" t="s">
        <v>1151</v>
      </c>
      <c r="B5" s="39">
        <v>120</v>
      </c>
      <c r="C5" s="680">
        <v>0</v>
      </c>
      <c r="D5" s="409"/>
      <c r="E5" s="409"/>
      <c r="F5" s="409"/>
      <c r="G5" s="409"/>
      <c r="H5" s="409"/>
      <c r="I5" s="409"/>
      <c r="J5" s="433"/>
      <c r="K5" s="436"/>
      <c r="L5" s="681"/>
      <c r="M5" s="430"/>
      <c r="N5" s="479"/>
    </row>
    <row r="6" spans="1:14" ht="13.5" customHeight="1" x14ac:dyDescent="0.2">
      <c r="A6" s="473" t="s">
        <v>482</v>
      </c>
      <c r="B6" s="39">
        <v>130</v>
      </c>
      <c r="C6" s="680">
        <v>8103630</v>
      </c>
      <c r="D6" s="409">
        <v>1097339</v>
      </c>
      <c r="E6" s="409">
        <v>2301588</v>
      </c>
      <c r="F6" s="409">
        <v>514464</v>
      </c>
      <c r="G6" s="436">
        <v>303989</v>
      </c>
      <c r="H6" s="436"/>
      <c r="I6" s="409"/>
      <c r="J6" s="684"/>
      <c r="K6" s="436"/>
      <c r="L6" s="478"/>
      <c r="M6" s="430"/>
      <c r="N6" s="479"/>
    </row>
    <row r="7" spans="1:14" ht="13.5" customHeight="1" x14ac:dyDescent="0.2">
      <c r="A7" s="473" t="s">
        <v>483</v>
      </c>
      <c r="B7" s="39">
        <v>140</v>
      </c>
      <c r="C7" s="1048">
        <v>0</v>
      </c>
      <c r="D7" s="433"/>
      <c r="E7" s="433"/>
      <c r="F7" s="433"/>
      <c r="G7" s="433"/>
      <c r="H7" s="433"/>
      <c r="I7" s="433"/>
      <c r="J7" s="433"/>
      <c r="K7" s="433"/>
      <c r="L7" s="504"/>
      <c r="M7" s="430"/>
      <c r="N7" s="479"/>
    </row>
    <row r="8" spans="1:14" ht="13.5" customHeight="1" x14ac:dyDescent="0.2">
      <c r="A8" s="473" t="s">
        <v>306</v>
      </c>
      <c r="B8" s="39">
        <v>150</v>
      </c>
      <c r="C8" s="1048">
        <v>426896</v>
      </c>
      <c r="D8" s="433"/>
      <c r="E8" s="433"/>
      <c r="F8" s="433"/>
      <c r="G8" s="432"/>
      <c r="H8" s="433"/>
      <c r="I8" s="684"/>
      <c r="J8" s="684"/>
      <c r="K8" s="507"/>
      <c r="L8" s="511"/>
      <c r="M8" s="430"/>
      <c r="N8" s="479"/>
    </row>
    <row r="9" spans="1:14" ht="13.5" customHeight="1" x14ac:dyDescent="0.2">
      <c r="A9" s="473" t="s">
        <v>307</v>
      </c>
      <c r="B9" s="39">
        <v>160</v>
      </c>
      <c r="C9" s="1048">
        <v>8776</v>
      </c>
      <c r="D9" s="433"/>
      <c r="E9" s="433"/>
      <c r="F9" s="433">
        <v>160372</v>
      </c>
      <c r="G9" s="433"/>
      <c r="H9" s="432"/>
      <c r="I9" s="433"/>
      <c r="J9" s="433"/>
      <c r="K9" s="433"/>
      <c r="L9" s="433"/>
      <c r="M9" s="430"/>
      <c r="N9" s="479"/>
    </row>
    <row r="10" spans="1:14" ht="13.5" customHeight="1" x14ac:dyDescent="0.2">
      <c r="A10" s="473" t="s">
        <v>1150</v>
      </c>
      <c r="B10" s="39">
        <v>170</v>
      </c>
      <c r="C10" s="680">
        <v>0</v>
      </c>
      <c r="D10" s="409"/>
      <c r="E10" s="433"/>
      <c r="F10" s="409"/>
      <c r="G10" s="432"/>
      <c r="H10" s="415"/>
      <c r="I10" s="433"/>
      <c r="J10" s="433"/>
      <c r="K10" s="415"/>
      <c r="L10" s="415"/>
      <c r="M10" s="479"/>
      <c r="N10" s="479"/>
    </row>
    <row r="11" spans="1:14" ht="13.5" customHeight="1" x14ac:dyDescent="0.2">
      <c r="A11" s="473" t="s">
        <v>308</v>
      </c>
      <c r="B11" s="39">
        <v>180</v>
      </c>
      <c r="C11" s="1048">
        <v>471203</v>
      </c>
      <c r="D11" s="433"/>
      <c r="E11" s="433"/>
      <c r="F11" s="433"/>
      <c r="G11" s="433">
        <v>14744</v>
      </c>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23824947</v>
      </c>
      <c r="D13" s="682">
        <f t="shared" ref="D13:L13" si="0">SUM(D4:D12)</f>
        <v>2837520</v>
      </c>
      <c r="E13" s="682">
        <f t="shared" si="0"/>
        <v>6434796</v>
      </c>
      <c r="F13" s="682">
        <f t="shared" si="0"/>
        <v>1858578</v>
      </c>
      <c r="G13" s="682">
        <f t="shared" si="0"/>
        <v>851624</v>
      </c>
      <c r="H13" s="682">
        <f t="shared" si="0"/>
        <v>1601814</v>
      </c>
      <c r="I13" s="682">
        <f t="shared" si="0"/>
        <v>0</v>
      </c>
      <c r="J13" s="682">
        <f t="shared" si="0"/>
        <v>0</v>
      </c>
      <c r="K13" s="682">
        <f t="shared" si="0"/>
        <v>0</v>
      </c>
      <c r="L13" s="682">
        <f t="shared" si="0"/>
        <v>107965</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v>4093880</v>
      </c>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5065981</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9159861</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v>0</v>
      </c>
      <c r="D25" s="432"/>
      <c r="E25" s="432"/>
      <c r="F25" s="432"/>
      <c r="G25" s="432"/>
      <c r="H25" s="507"/>
      <c r="I25" s="430"/>
      <c r="J25" s="432"/>
      <c r="K25" s="432"/>
      <c r="L25" s="430"/>
      <c r="M25" s="430"/>
      <c r="N25" s="430"/>
    </row>
    <row r="26" spans="1:14" x14ac:dyDescent="0.2">
      <c r="A26" s="473" t="s">
        <v>732</v>
      </c>
      <c r="B26" s="39">
        <v>420</v>
      </c>
      <c r="C26" s="433">
        <v>41726</v>
      </c>
      <c r="D26" s="433"/>
      <c r="E26" s="433"/>
      <c r="F26" s="433"/>
      <c r="G26" s="433"/>
      <c r="H26" s="433"/>
      <c r="I26" s="433"/>
      <c r="J26" s="684"/>
      <c r="K26" s="433"/>
      <c r="L26" s="430"/>
      <c r="M26" s="430"/>
      <c r="N26" s="430"/>
    </row>
    <row r="27" spans="1:14" ht="13.5" customHeight="1" x14ac:dyDescent="0.2">
      <c r="A27" s="473" t="s">
        <v>733</v>
      </c>
      <c r="B27" s="39">
        <v>430</v>
      </c>
      <c r="C27" s="433">
        <v>72399</v>
      </c>
      <c r="D27" s="433">
        <v>78225</v>
      </c>
      <c r="E27" s="433"/>
      <c r="F27" s="433">
        <v>17120</v>
      </c>
      <c r="G27" s="433">
        <v>119398</v>
      </c>
      <c r="H27" s="433">
        <v>57800</v>
      </c>
      <c r="I27" s="433"/>
      <c r="J27" s="433"/>
      <c r="K27" s="433"/>
      <c r="L27" s="430"/>
      <c r="M27" s="430"/>
      <c r="N27" s="430"/>
    </row>
    <row r="28" spans="1:14" ht="13.5" customHeight="1" x14ac:dyDescent="0.2">
      <c r="A28" s="473" t="s">
        <v>734</v>
      </c>
      <c r="B28" s="39">
        <v>440</v>
      </c>
      <c r="C28" s="433">
        <v>0</v>
      </c>
      <c r="D28" s="433"/>
      <c r="E28" s="684"/>
      <c r="F28" s="433"/>
      <c r="G28" s="684"/>
      <c r="H28" s="684"/>
      <c r="I28" s="433"/>
      <c r="J28" s="433"/>
      <c r="K28" s="507"/>
      <c r="L28" s="430"/>
      <c r="M28" s="430"/>
      <c r="N28" s="430"/>
    </row>
    <row r="29" spans="1:14" ht="13.5" customHeight="1" x14ac:dyDescent="0.2">
      <c r="A29" s="473" t="s">
        <v>735</v>
      </c>
      <c r="B29" s="39">
        <v>460</v>
      </c>
      <c r="C29" s="1049">
        <v>0</v>
      </c>
      <c r="D29" s="488"/>
      <c r="E29" s="684"/>
      <c r="F29" s="433"/>
      <c r="G29" s="684"/>
      <c r="H29" s="684"/>
      <c r="I29" s="684"/>
      <c r="J29" s="684"/>
      <c r="K29" s="433"/>
      <c r="L29" s="430"/>
      <c r="M29" s="430"/>
      <c r="N29" s="430"/>
    </row>
    <row r="30" spans="1:14" ht="13.5" customHeight="1" x14ac:dyDescent="0.2">
      <c r="A30" s="473" t="s">
        <v>736</v>
      </c>
      <c r="B30" s="39">
        <v>470</v>
      </c>
      <c r="C30" s="433">
        <v>1531767</v>
      </c>
      <c r="D30" s="684"/>
      <c r="E30" s="433"/>
      <c r="F30" s="433"/>
      <c r="G30" s="433"/>
      <c r="H30" s="433"/>
      <c r="I30" s="433"/>
      <c r="J30" s="433"/>
      <c r="K30" s="432"/>
      <c r="L30" s="430"/>
      <c r="M30" s="430"/>
      <c r="N30" s="430"/>
    </row>
    <row r="31" spans="1:14" ht="13.5" customHeight="1" x14ac:dyDescent="0.2">
      <c r="A31" s="473" t="s">
        <v>737</v>
      </c>
      <c r="B31" s="39">
        <v>480</v>
      </c>
      <c r="C31" s="409">
        <v>581</v>
      </c>
      <c r="D31" s="433"/>
      <c r="E31" s="433"/>
      <c r="F31" s="409"/>
      <c r="G31" s="433"/>
      <c r="H31" s="433"/>
      <c r="I31" s="433"/>
      <c r="J31" s="433"/>
      <c r="K31" s="433"/>
      <c r="L31" s="430"/>
      <c r="M31" s="430"/>
      <c r="N31" s="430"/>
    </row>
    <row r="32" spans="1:14" ht="13.5" customHeight="1" x14ac:dyDescent="0.2">
      <c r="A32" s="475" t="s">
        <v>738</v>
      </c>
      <c r="B32" s="41">
        <v>490</v>
      </c>
      <c r="C32" s="683">
        <v>8464990</v>
      </c>
      <c r="D32" s="683">
        <v>1116065</v>
      </c>
      <c r="E32" s="684">
        <v>2340916</v>
      </c>
      <c r="F32" s="684">
        <v>523244</v>
      </c>
      <c r="G32" s="684">
        <v>309177</v>
      </c>
      <c r="H32" s="684">
        <v>120417</v>
      </c>
      <c r="I32" s="684"/>
      <c r="J32" s="684"/>
      <c r="K32" s="507"/>
      <c r="L32" s="430"/>
      <c r="M32" s="430"/>
      <c r="N32" s="430"/>
    </row>
    <row r="33" spans="1:14" ht="13.5" customHeight="1" x14ac:dyDescent="0.2">
      <c r="A33" s="622" t="s">
        <v>342</v>
      </c>
      <c r="B33" s="41">
        <v>493</v>
      </c>
      <c r="C33" s="433">
        <v>0</v>
      </c>
      <c r="D33" s="433"/>
      <c r="E33" s="433"/>
      <c r="F33" s="433"/>
      <c r="G33" s="433"/>
      <c r="H33" s="433"/>
      <c r="I33" s="433"/>
      <c r="J33" s="433"/>
      <c r="K33" s="433"/>
      <c r="L33" s="433">
        <v>107965</v>
      </c>
      <c r="M33" s="430"/>
      <c r="N33" s="479"/>
    </row>
    <row r="34" spans="1:14" ht="13.5" customHeight="1" thickBot="1" x14ac:dyDescent="0.25">
      <c r="A34" s="1067" t="s">
        <v>740</v>
      </c>
      <c r="B34" s="718"/>
      <c r="C34" s="1090">
        <f>SUM(C25:C33)</f>
        <v>10111463</v>
      </c>
      <c r="D34" s="1090">
        <f t="shared" ref="D34:K34" si="1">SUM(D25:D33)</f>
        <v>1194290</v>
      </c>
      <c r="E34" s="1090">
        <f t="shared" si="1"/>
        <v>2340916</v>
      </c>
      <c r="F34" s="1090">
        <f t="shared" si="1"/>
        <v>540364</v>
      </c>
      <c r="G34" s="1090">
        <f t="shared" si="1"/>
        <v>428575</v>
      </c>
      <c r="H34" s="1090">
        <f t="shared" si="1"/>
        <v>178217</v>
      </c>
      <c r="I34" s="1090">
        <f t="shared" si="1"/>
        <v>0</v>
      </c>
      <c r="J34" s="1090">
        <f t="shared" si="1"/>
        <v>0</v>
      </c>
      <c r="K34" s="1090">
        <f t="shared" si="1"/>
        <v>0</v>
      </c>
      <c r="L34" s="1050">
        <f>SUM(L33)</f>
        <v>107965</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9159861</v>
      </c>
    </row>
    <row r="37" spans="1:14" ht="13.5" thickBot="1" x14ac:dyDescent="0.25">
      <c r="A37" s="461" t="s">
        <v>739</v>
      </c>
      <c r="B37" s="717"/>
      <c r="C37" s="504"/>
      <c r="D37" s="504"/>
      <c r="E37" s="504"/>
      <c r="F37" s="504"/>
      <c r="G37" s="504"/>
      <c r="H37" s="504"/>
      <c r="I37" s="504"/>
      <c r="J37" s="504"/>
      <c r="K37" s="504"/>
      <c r="L37" s="511"/>
      <c r="M37" s="430"/>
      <c r="N37" s="686">
        <f>SUM(N36:N36)</f>
        <v>9159861</v>
      </c>
    </row>
    <row r="38" spans="1:14" customFormat="1" ht="13.5" customHeight="1" thickTop="1" x14ac:dyDescent="0.2">
      <c r="A38" s="621" t="s">
        <v>485</v>
      </c>
      <c r="B38" s="539">
        <v>714</v>
      </c>
      <c r="C38" s="720"/>
      <c r="D38" s="720">
        <v>1643230</v>
      </c>
      <c r="E38" s="720">
        <v>4093880</v>
      </c>
      <c r="F38" s="720"/>
      <c r="G38" s="720"/>
      <c r="H38" s="720"/>
      <c r="I38" s="720"/>
      <c r="J38" s="719"/>
      <c r="K38" s="720"/>
      <c r="L38" s="1091"/>
      <c r="M38" s="687"/>
      <c r="N38" s="687"/>
    </row>
    <row r="39" spans="1:14" customFormat="1" ht="13.5" customHeight="1" x14ac:dyDescent="0.2">
      <c r="A39" s="621" t="s">
        <v>398</v>
      </c>
      <c r="B39" s="539">
        <v>730</v>
      </c>
      <c r="C39" s="720">
        <v>13713484</v>
      </c>
      <c r="D39" s="720"/>
      <c r="E39" s="720"/>
      <c r="F39" s="720">
        <v>1318214</v>
      </c>
      <c r="G39" s="720">
        <v>423049</v>
      </c>
      <c r="H39" s="720">
        <v>1423597</v>
      </c>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23824947</v>
      </c>
      <c r="D41" s="482">
        <f t="shared" ref="D41:L41" si="2">SUM(D34,D37,D38:D39)</f>
        <v>2837520</v>
      </c>
      <c r="E41" s="482">
        <f t="shared" si="2"/>
        <v>6434796</v>
      </c>
      <c r="F41" s="482">
        <f t="shared" si="2"/>
        <v>1858578</v>
      </c>
      <c r="G41" s="482">
        <f t="shared" si="2"/>
        <v>851624</v>
      </c>
      <c r="H41" s="482">
        <f t="shared" si="2"/>
        <v>1601814</v>
      </c>
      <c r="I41" s="482">
        <f t="shared" si="2"/>
        <v>0</v>
      </c>
      <c r="J41" s="482">
        <f t="shared" si="2"/>
        <v>0</v>
      </c>
      <c r="K41" s="482">
        <f t="shared" si="2"/>
        <v>0</v>
      </c>
      <c r="L41" s="482">
        <f t="shared" si="2"/>
        <v>107965</v>
      </c>
      <c r="M41" s="482">
        <f>SUM(M40)</f>
        <v>0</v>
      </c>
      <c r="N41" s="482">
        <f>SUM(N37)</f>
        <v>9159861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3" activePane="bottomLeft" state="frozenSplit"/>
      <selection activeCell="L31" sqref="L31"/>
      <selection pane="bottomLeft" activeCell="L31" sqref="L3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17482073</v>
      </c>
      <c r="D4" s="688">
        <f>'Revenues 9-14'!D109</f>
        <v>2471489</v>
      </c>
      <c r="E4" s="688">
        <f>'Revenues 9-14'!E109</f>
        <v>4570962</v>
      </c>
      <c r="F4" s="688">
        <f>'Revenues 9-14'!F109</f>
        <v>1056720</v>
      </c>
      <c r="G4" s="688">
        <f>'Revenues 9-14'!G109</f>
        <v>627606</v>
      </c>
      <c r="H4" s="688">
        <f>'Revenues 9-14'!H109</f>
        <v>2278</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1606922</v>
      </c>
      <c r="D6" s="689">
        <f>'Revenues 9-14'!D173</f>
        <v>0</v>
      </c>
      <c r="E6" s="689">
        <f>'Revenues 9-14'!E173</f>
        <v>0</v>
      </c>
      <c r="F6" s="689">
        <f>'Revenues 9-14'!F173</f>
        <v>316998</v>
      </c>
      <c r="G6" s="689">
        <f>'Revenues 9-14'!G173</f>
        <v>0</v>
      </c>
      <c r="H6" s="689">
        <f>'Revenues 9-14'!H173</f>
        <v>305885</v>
      </c>
      <c r="I6" s="689">
        <f>'Revenues 9-14'!I173</f>
        <v>0</v>
      </c>
      <c r="J6" s="689">
        <f>'Revenues 9-14'!J173</f>
        <v>0</v>
      </c>
      <c r="K6" s="689">
        <f>'Revenues 9-14'!K173</f>
        <v>0</v>
      </c>
      <c r="L6" s="38"/>
      <c r="M6" s="222"/>
    </row>
    <row r="7" spans="1:13" x14ac:dyDescent="0.2">
      <c r="A7" s="727" t="s">
        <v>1887</v>
      </c>
      <c r="B7" s="293">
        <v>4000</v>
      </c>
      <c r="C7" s="689">
        <f>'Revenues 9-14'!C274</f>
        <v>972296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20061291</v>
      </c>
      <c r="D8" s="482">
        <f t="shared" ref="D8:K8" si="0">SUM(D4:D7)</f>
        <v>2471489</v>
      </c>
      <c r="E8" s="482">
        <f t="shared" si="0"/>
        <v>4570962</v>
      </c>
      <c r="F8" s="482">
        <f t="shared" si="0"/>
        <v>1373718</v>
      </c>
      <c r="G8" s="482">
        <f t="shared" si="0"/>
        <v>627606</v>
      </c>
      <c r="H8" s="482">
        <f t="shared" si="0"/>
        <v>308163</v>
      </c>
      <c r="I8" s="482">
        <f t="shared" si="0"/>
        <v>0</v>
      </c>
      <c r="J8" s="482">
        <f t="shared" si="0"/>
        <v>0</v>
      </c>
      <c r="K8" s="482">
        <f t="shared" si="0"/>
        <v>0</v>
      </c>
      <c r="L8" s="38"/>
    </row>
    <row r="9" spans="1:13" ht="15" thickTop="1" x14ac:dyDescent="0.2">
      <c r="A9" s="1010" t="s">
        <v>343</v>
      </c>
      <c r="B9" s="453">
        <v>3998</v>
      </c>
      <c r="C9" s="415">
        <v>7617057</v>
      </c>
      <c r="D9" s="486"/>
      <c r="E9" s="415"/>
      <c r="F9" s="415"/>
      <c r="G9" s="693"/>
      <c r="H9" s="415"/>
      <c r="I9" s="491" t="s">
        <v>1365</v>
      </c>
      <c r="J9" s="432"/>
      <c r="K9" s="415"/>
      <c r="L9" s="38"/>
    </row>
    <row r="10" spans="1:13" s="47" customFormat="1" ht="13.5" thickBot="1" x14ac:dyDescent="0.25">
      <c r="A10" s="461" t="s">
        <v>1369</v>
      </c>
      <c r="B10" s="454"/>
      <c r="C10" s="482">
        <f>SUM(C8:C9)</f>
        <v>27678348</v>
      </c>
      <c r="D10" s="482">
        <f t="shared" ref="D10:K10" si="1">SUM(D8:D9)</f>
        <v>2471489</v>
      </c>
      <c r="E10" s="482">
        <f t="shared" si="1"/>
        <v>4570962</v>
      </c>
      <c r="F10" s="482">
        <f t="shared" si="1"/>
        <v>1373718</v>
      </c>
      <c r="G10" s="482">
        <f t="shared" si="1"/>
        <v>627606</v>
      </c>
      <c r="H10" s="482">
        <f t="shared" si="1"/>
        <v>308163</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11899101</v>
      </c>
      <c r="D12" s="495" t="s">
        <v>1365</v>
      </c>
      <c r="E12" s="430" t="s">
        <v>1365</v>
      </c>
      <c r="F12" s="430" t="s">
        <v>1365</v>
      </c>
      <c r="G12" s="688">
        <f>'Expenditures 15-22'!K223</f>
        <v>248324</v>
      </c>
      <c r="H12" s="428"/>
      <c r="I12" s="430" t="s">
        <v>1365</v>
      </c>
      <c r="J12" s="430" t="s">
        <v>1365</v>
      </c>
      <c r="K12" s="428" t="s">
        <v>1365</v>
      </c>
      <c r="L12" s="38"/>
    </row>
    <row r="13" spans="1:13" x14ac:dyDescent="0.2">
      <c r="A13" s="727" t="s">
        <v>525</v>
      </c>
      <c r="B13" s="293">
        <v>2000</v>
      </c>
      <c r="C13" s="689">
        <f>'Expenditures 15-22'!K74</f>
        <v>4261031</v>
      </c>
      <c r="D13" s="689">
        <f>'Expenditures 15-22'!K129</f>
        <v>1930592</v>
      </c>
      <c r="E13" s="479" t="s">
        <v>1365</v>
      </c>
      <c r="F13" s="689">
        <f>'Expenditures 15-22'!K178</f>
        <v>1159977</v>
      </c>
      <c r="G13" s="689">
        <f>'Expenditures 15-22'!K273</f>
        <v>385555</v>
      </c>
      <c r="H13" s="689">
        <f>'Expenditures 15-22'!K296</f>
        <v>622152</v>
      </c>
      <c r="I13" s="430" t="s">
        <v>1365</v>
      </c>
      <c r="J13" s="742">
        <f>'Expenditures 15-22'!K323</f>
        <v>0</v>
      </c>
      <c r="K13" s="694">
        <f>'Expenditures 15-22'!K341</f>
        <v>0</v>
      </c>
      <c r="L13" s="38"/>
    </row>
    <row r="14" spans="1:13" x14ac:dyDescent="0.2">
      <c r="A14" s="727" t="s">
        <v>517</v>
      </c>
      <c r="B14" s="293">
        <v>3000</v>
      </c>
      <c r="C14" s="689">
        <f>'Expenditures 15-22'!K75</f>
        <v>33171</v>
      </c>
      <c r="D14" s="689">
        <f>'Expenditures 15-22'!K130</f>
        <v>0</v>
      </c>
      <c r="E14" s="495" t="s">
        <v>1365</v>
      </c>
      <c r="F14" s="689">
        <f>'Expenditures 15-22'!K179</f>
        <v>0</v>
      </c>
      <c r="G14" s="689">
        <f>'Expenditures 15-22'!K274</f>
        <v>31</v>
      </c>
      <c r="H14" s="487"/>
      <c r="I14" s="430" t="s">
        <v>1365</v>
      </c>
      <c r="J14" s="430" t="s">
        <v>1365</v>
      </c>
      <c r="K14" s="487" t="s">
        <v>1365</v>
      </c>
      <c r="L14" s="38"/>
    </row>
    <row r="15" spans="1:13" x14ac:dyDescent="0.2">
      <c r="A15" s="727" t="s">
        <v>113</v>
      </c>
      <c r="B15" s="293">
        <v>4000</v>
      </c>
      <c r="C15" s="689">
        <f>'Expenditures 15-22'!K102</f>
        <v>644223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60836</v>
      </c>
      <c r="D16" s="689">
        <f>'Expenditures 15-22'!K148</f>
        <v>0</v>
      </c>
      <c r="E16" s="689">
        <f>'Expenditures 15-22'!K166</f>
        <v>4352915</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16898362</v>
      </c>
      <c r="D17" s="482">
        <f t="shared" si="2"/>
        <v>1930592</v>
      </c>
      <c r="E17" s="482">
        <f t="shared" si="2"/>
        <v>4352915</v>
      </c>
      <c r="F17" s="482">
        <f t="shared" si="2"/>
        <v>1159977</v>
      </c>
      <c r="G17" s="482">
        <f t="shared" si="2"/>
        <v>633910</v>
      </c>
      <c r="H17" s="482">
        <f t="shared" si="2"/>
        <v>622152</v>
      </c>
      <c r="I17" s="430"/>
      <c r="J17" s="482">
        <f>SUM(J12:J16)</f>
        <v>0</v>
      </c>
      <c r="K17" s="482">
        <f>SUM(K12:K16)</f>
        <v>0</v>
      </c>
      <c r="L17" s="38"/>
    </row>
    <row r="18" spans="1:12" ht="15" customHeight="1" thickTop="1" x14ac:dyDescent="0.2">
      <c r="A18" s="1011" t="s">
        <v>1298</v>
      </c>
      <c r="B18" s="258">
        <v>4180</v>
      </c>
      <c r="C18" s="688">
        <f t="shared" ref="C18:H18" si="3">C9</f>
        <v>7617057</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24515419</v>
      </c>
      <c r="D19" s="482">
        <f t="shared" si="4"/>
        <v>1930592</v>
      </c>
      <c r="E19" s="482">
        <f t="shared" si="4"/>
        <v>4352915</v>
      </c>
      <c r="F19" s="482">
        <f t="shared" si="4"/>
        <v>1159977</v>
      </c>
      <c r="G19" s="482">
        <f t="shared" si="4"/>
        <v>633910</v>
      </c>
      <c r="H19" s="482">
        <f t="shared" si="4"/>
        <v>622152</v>
      </c>
      <c r="I19" s="430"/>
      <c r="J19" s="482">
        <f>SUM(J17:J18)</f>
        <v>0</v>
      </c>
      <c r="K19" s="482">
        <f>SUM(K17:K18)</f>
        <v>0</v>
      </c>
      <c r="L19" s="38"/>
    </row>
    <row r="20" spans="1:12" ht="27" thickTop="1" thickBot="1" x14ac:dyDescent="0.25">
      <c r="A20" s="455" t="s">
        <v>1299</v>
      </c>
      <c r="B20" s="456"/>
      <c r="C20" s="1009">
        <f>C8-C17</f>
        <v>3162929</v>
      </c>
      <c r="D20" s="1009">
        <f t="shared" ref="D20:K20" si="5">D8-D17</f>
        <v>540897</v>
      </c>
      <c r="E20" s="1009">
        <f t="shared" si="5"/>
        <v>218047</v>
      </c>
      <c r="F20" s="1009">
        <f t="shared" si="5"/>
        <v>213741</v>
      </c>
      <c r="G20" s="1009">
        <f t="shared" si="5"/>
        <v>-6304</v>
      </c>
      <c r="H20" s="1009">
        <f t="shared" si="5"/>
        <v>-313989</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v>1050000</v>
      </c>
      <c r="E27" s="503"/>
      <c r="F27" s="433"/>
      <c r="G27" s="511"/>
      <c r="H27" s="511"/>
      <c r="I27" s="511"/>
      <c r="J27" s="511"/>
      <c r="K27" s="511"/>
      <c r="L27" s="501"/>
    </row>
    <row r="28" spans="1:12" s="697" customFormat="1" ht="13.5" customHeight="1" x14ac:dyDescent="0.2">
      <c r="A28" s="1013" t="s">
        <v>1679</v>
      </c>
      <c r="B28" s="539">
        <v>7140</v>
      </c>
      <c r="C28" s="433">
        <v>8927</v>
      </c>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1300000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8927</v>
      </c>
      <c r="D44" s="685">
        <f t="shared" ref="D44:K44" si="6">SUM(D24:D43)</f>
        <v>1050000</v>
      </c>
      <c r="E44" s="685">
        <f t="shared" si="6"/>
        <v>0</v>
      </c>
      <c r="F44" s="685">
        <f t="shared" si="6"/>
        <v>0</v>
      </c>
      <c r="G44" s="685">
        <f t="shared" si="6"/>
        <v>0</v>
      </c>
      <c r="H44" s="685">
        <f t="shared" si="6"/>
        <v>1300000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v>1050000</v>
      </c>
      <c r="D49" s="433"/>
      <c r="E49" s="511"/>
      <c r="F49" s="433"/>
      <c r="G49" s="511"/>
      <c r="H49" s="511"/>
      <c r="I49" s="504"/>
      <c r="J49" s="511"/>
      <c r="K49" s="504"/>
      <c r="L49" s="501"/>
    </row>
    <row r="50" spans="1:12" s="697" customFormat="1" x14ac:dyDescent="0.2">
      <c r="A50" s="1015" t="s">
        <v>1679</v>
      </c>
      <c r="B50" s="539">
        <v>8140</v>
      </c>
      <c r="C50" s="433"/>
      <c r="D50" s="433"/>
      <c r="E50" s="433">
        <v>8927</v>
      </c>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v>1300000</v>
      </c>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v>261972</v>
      </c>
      <c r="D75" s="426"/>
      <c r="E75" s="439"/>
      <c r="F75" s="801"/>
      <c r="G75" s="801"/>
      <c r="H75" s="801"/>
      <c r="I75" s="439"/>
      <c r="J75" s="439"/>
      <c r="K75" s="801"/>
      <c r="L75" s="501"/>
    </row>
    <row r="76" spans="1:12" s="697" customFormat="1" ht="14.25" thickTop="1" thickBot="1" x14ac:dyDescent="0.25">
      <c r="A76" s="1017" t="s">
        <v>508</v>
      </c>
      <c r="B76" s="704"/>
      <c r="C76" s="685">
        <f t="shared" ref="C76:K76" si="7">SUM(C47:C75)</f>
        <v>1311972</v>
      </c>
      <c r="D76" s="685">
        <f t="shared" si="7"/>
        <v>1300000</v>
      </c>
      <c r="E76" s="685">
        <f t="shared" si="7"/>
        <v>8927</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-1303045</v>
      </c>
      <c r="D77" s="441">
        <f t="shared" si="8"/>
        <v>-250000</v>
      </c>
      <c r="E77" s="441">
        <f t="shared" si="8"/>
        <v>-8927</v>
      </c>
      <c r="F77" s="441">
        <f t="shared" si="8"/>
        <v>0</v>
      </c>
      <c r="G77" s="441">
        <f t="shared" si="8"/>
        <v>0</v>
      </c>
      <c r="H77" s="441">
        <f t="shared" si="8"/>
        <v>1300000</v>
      </c>
      <c r="I77" s="441">
        <f t="shared" si="8"/>
        <v>0</v>
      </c>
      <c r="J77" s="441">
        <f t="shared" si="8"/>
        <v>0</v>
      </c>
      <c r="K77" s="441">
        <f t="shared" si="8"/>
        <v>0</v>
      </c>
      <c r="L77" s="38"/>
    </row>
    <row r="78" spans="1:12" ht="29.25" customHeight="1" thickTop="1" thickBot="1" x14ac:dyDescent="0.25">
      <c r="A78" s="2258" t="s">
        <v>681</v>
      </c>
      <c r="B78" s="2259"/>
      <c r="C78" s="440">
        <f t="shared" ref="C78:K78" si="9">C20+C77</f>
        <v>1859884</v>
      </c>
      <c r="D78" s="440">
        <f t="shared" si="9"/>
        <v>290897</v>
      </c>
      <c r="E78" s="440">
        <f t="shared" si="9"/>
        <v>209120</v>
      </c>
      <c r="F78" s="440">
        <f t="shared" si="9"/>
        <v>213741</v>
      </c>
      <c r="G78" s="440">
        <f t="shared" si="9"/>
        <v>-6304</v>
      </c>
      <c r="H78" s="440">
        <f t="shared" si="9"/>
        <v>986011</v>
      </c>
      <c r="I78" s="440">
        <f t="shared" si="9"/>
        <v>0</v>
      </c>
      <c r="J78" s="440">
        <f t="shared" si="9"/>
        <v>0</v>
      </c>
      <c r="K78" s="440">
        <f t="shared" si="9"/>
        <v>0</v>
      </c>
      <c r="L78" s="502"/>
    </row>
    <row r="79" spans="1:12" ht="13.5" thickTop="1" x14ac:dyDescent="0.2">
      <c r="A79" s="813" t="s">
        <v>1955</v>
      </c>
      <c r="B79" s="457"/>
      <c r="C79" s="432">
        <v>11853600</v>
      </c>
      <c r="D79" s="696">
        <v>1352333</v>
      </c>
      <c r="E79" s="696">
        <v>3884760</v>
      </c>
      <c r="F79" s="696">
        <v>1104473</v>
      </c>
      <c r="G79" s="696">
        <v>429353</v>
      </c>
      <c r="H79" s="696">
        <v>437586</v>
      </c>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13713484</v>
      </c>
      <c r="D81" s="482">
        <f>SUM(D78:D80)</f>
        <v>1643230</v>
      </c>
      <c r="E81" s="482">
        <f t="shared" ref="E81:K81" si="10">SUM(E78:E80)</f>
        <v>4093880</v>
      </c>
      <c r="F81" s="482">
        <f t="shared" si="10"/>
        <v>1318214</v>
      </c>
      <c r="G81" s="482">
        <f t="shared" si="10"/>
        <v>423049</v>
      </c>
      <c r="H81" s="482">
        <f t="shared" si="10"/>
        <v>1423597</v>
      </c>
      <c r="I81" s="482">
        <f t="shared" si="10"/>
        <v>0</v>
      </c>
      <c r="J81" s="482">
        <f t="shared" si="10"/>
        <v>0</v>
      </c>
      <c r="K81" s="482">
        <f t="shared" si="10"/>
        <v>0</v>
      </c>
      <c r="L81" s="38"/>
    </row>
    <row r="82" spans="1:12" ht="0.75" customHeight="1" thickTop="1" thickBot="1" x14ac:dyDescent="0.25">
      <c r="A82" s="625" t="s">
        <v>399</v>
      </c>
      <c r="B82" s="623"/>
      <c r="C82" s="1127">
        <f>(C81-C79)</f>
        <v>1859884</v>
      </c>
      <c r="D82" s="1127">
        <f t="shared" ref="D82:K82" si="11">(D81-D79)</f>
        <v>290897</v>
      </c>
      <c r="E82" s="1127">
        <f t="shared" si="11"/>
        <v>209120</v>
      </c>
      <c r="F82" s="1127">
        <f t="shared" si="11"/>
        <v>213741</v>
      </c>
      <c r="G82" s="1127">
        <f t="shared" si="11"/>
        <v>-6304</v>
      </c>
      <c r="H82" s="1127">
        <f t="shared" si="11"/>
        <v>986011</v>
      </c>
      <c r="I82" s="1127">
        <f t="shared" si="11"/>
        <v>0</v>
      </c>
      <c r="J82" s="1127">
        <f t="shared" si="11"/>
        <v>0</v>
      </c>
      <c r="K82" s="1127">
        <f t="shared" si="11"/>
        <v>0</v>
      </c>
    </row>
    <row r="83" spans="1:12" ht="14.25" hidden="1" thickTop="1" thickBot="1" x14ac:dyDescent="0.25">
      <c r="A83" s="722" t="s">
        <v>400</v>
      </c>
      <c r="B83" s="624"/>
      <c r="C83" s="1128">
        <f>C82/C81</f>
        <v>0.13562447004714484</v>
      </c>
      <c r="D83" s="1128">
        <f t="shared" ref="D83:K83" si="12">D82/D81</f>
        <v>0.17702756157080871</v>
      </c>
      <c r="E83" s="1128">
        <f t="shared" si="12"/>
        <v>5.1081125973404203E-2</v>
      </c>
      <c r="F83" s="1128">
        <f t="shared" si="12"/>
        <v>0.16214438626808697</v>
      </c>
      <c r="G83" s="1128">
        <f t="shared" si="12"/>
        <v>-1.4901347125273905E-2</v>
      </c>
      <c r="H83" s="1128">
        <f t="shared" si="12"/>
        <v>0.69261947025738324</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1" sqref="L31"/>
      <selection pane="bottomLeft" activeCell="L31" sqref="L3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v>15621472</v>
      </c>
      <c r="D5" s="415">
        <v>2198411</v>
      </c>
      <c r="E5" s="409">
        <v>4562034</v>
      </c>
      <c r="F5" s="799">
        <v>1052535</v>
      </c>
      <c r="G5" s="409">
        <v>626939</v>
      </c>
      <c r="H5" s="409"/>
      <c r="I5" s="409"/>
      <c r="J5" s="433"/>
      <c r="K5" s="409"/>
    </row>
    <row r="6" spans="1:12" ht="14.25" x14ac:dyDescent="0.2">
      <c r="A6" s="904" t="s">
        <v>474</v>
      </c>
      <c r="B6" s="39">
        <v>1130</v>
      </c>
      <c r="C6" s="409">
        <v>0</v>
      </c>
      <c r="D6" s="409"/>
      <c r="E6" s="478"/>
      <c r="F6" s="478"/>
      <c r="G6" s="430"/>
      <c r="H6" s="430"/>
      <c r="I6" s="430"/>
      <c r="J6" s="430"/>
      <c r="K6" s="430"/>
    </row>
    <row r="7" spans="1:12" x14ac:dyDescent="0.2">
      <c r="A7" s="904" t="s">
        <v>116</v>
      </c>
      <c r="B7" s="259">
        <v>1140</v>
      </c>
      <c r="C7" s="409">
        <v>244844</v>
      </c>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v>0</v>
      </c>
      <c r="D10" s="503"/>
      <c r="E10" s="503"/>
      <c r="F10" s="479"/>
      <c r="G10" s="430"/>
      <c r="H10" s="430"/>
      <c r="I10" s="430"/>
      <c r="J10" s="430"/>
      <c r="K10" s="430"/>
    </row>
    <row r="11" spans="1:12" x14ac:dyDescent="0.2">
      <c r="A11" s="905" t="s">
        <v>476</v>
      </c>
      <c r="B11" s="260">
        <v>1190</v>
      </c>
      <c r="C11" s="480">
        <v>0</v>
      </c>
      <c r="D11" s="409"/>
      <c r="E11" s="409"/>
      <c r="F11" s="409"/>
      <c r="G11" s="409"/>
      <c r="H11" s="409"/>
      <c r="I11" s="409"/>
      <c r="J11" s="433"/>
      <c r="K11" s="409"/>
      <c r="L11" s="171"/>
    </row>
    <row r="12" spans="1:12" ht="12.75" customHeight="1" thickBot="1" x14ac:dyDescent="0.25">
      <c r="A12" s="732" t="s">
        <v>30</v>
      </c>
      <c r="B12" s="452"/>
      <c r="C12" s="481">
        <f t="shared" ref="C12:K12" si="0">SUM(C5:C11)</f>
        <v>15866316</v>
      </c>
      <c r="D12" s="481">
        <f t="shared" si="0"/>
        <v>2198411</v>
      </c>
      <c r="E12" s="481">
        <f t="shared" si="0"/>
        <v>4562034</v>
      </c>
      <c r="F12" s="481">
        <f t="shared" si="0"/>
        <v>1052535</v>
      </c>
      <c r="G12" s="481">
        <f t="shared" si="0"/>
        <v>626939</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v>0</v>
      </c>
      <c r="D14" s="409"/>
      <c r="E14" s="409"/>
      <c r="F14" s="409"/>
      <c r="G14" s="409"/>
      <c r="H14" s="409"/>
      <c r="I14" s="409"/>
      <c r="J14" s="433"/>
      <c r="K14" s="409"/>
    </row>
    <row r="15" spans="1:12" ht="12.75" customHeight="1" x14ac:dyDescent="0.2">
      <c r="A15" s="904" t="s">
        <v>98</v>
      </c>
      <c r="B15" s="39">
        <v>1220</v>
      </c>
      <c r="C15" s="480">
        <v>0</v>
      </c>
      <c r="D15" s="409"/>
      <c r="E15" s="409"/>
      <c r="F15" s="409"/>
      <c r="G15" s="409"/>
      <c r="H15" s="409"/>
      <c r="I15" s="409"/>
      <c r="J15" s="433"/>
      <c r="K15" s="409"/>
    </row>
    <row r="16" spans="1:12" ht="15" customHeight="1" x14ac:dyDescent="0.2">
      <c r="A16" s="904" t="s">
        <v>477</v>
      </c>
      <c r="B16" s="259">
        <v>1230</v>
      </c>
      <c r="C16" s="480">
        <v>364124</v>
      </c>
      <c r="D16" s="409"/>
      <c r="E16" s="409"/>
      <c r="F16" s="409"/>
      <c r="G16" s="409"/>
      <c r="H16" s="409"/>
      <c r="I16" s="409"/>
      <c r="J16" s="433"/>
      <c r="K16" s="409"/>
    </row>
    <row r="17" spans="1:11" ht="12.75" customHeight="1" x14ac:dyDescent="0.2">
      <c r="A17" s="904" t="s">
        <v>926</v>
      </c>
      <c r="B17" s="39">
        <v>1290</v>
      </c>
      <c r="C17" s="480">
        <v>0</v>
      </c>
      <c r="D17" s="409"/>
      <c r="E17" s="409"/>
      <c r="F17" s="409"/>
      <c r="G17" s="409"/>
      <c r="H17" s="409"/>
      <c r="I17" s="409"/>
      <c r="J17" s="433"/>
      <c r="K17" s="409"/>
    </row>
    <row r="18" spans="1:11" ht="12.75" customHeight="1" thickBot="1" x14ac:dyDescent="0.25">
      <c r="A18" s="461" t="s">
        <v>617</v>
      </c>
      <c r="B18" s="454"/>
      <c r="C18" s="484">
        <f>SUM(C14:C17)</f>
        <v>364124</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v>9010</v>
      </c>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9010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v>4075</v>
      </c>
      <c r="G42" s="430"/>
      <c r="H42" s="430"/>
      <c r="I42" s="430"/>
      <c r="J42" s="430"/>
      <c r="K42" s="430"/>
    </row>
    <row r="43" spans="1:11" ht="12.75" customHeight="1" x14ac:dyDescent="0.2">
      <c r="A43" s="904" t="s">
        <v>980</v>
      </c>
      <c r="B43" s="39">
        <v>1412</v>
      </c>
      <c r="C43" s="430"/>
      <c r="D43" s="430"/>
      <c r="E43" s="430"/>
      <c r="F43" s="409">
        <v>100</v>
      </c>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4175</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50230</v>
      </c>
      <c r="D65" s="409"/>
      <c r="E65" s="409">
        <v>8928</v>
      </c>
      <c r="F65" s="433"/>
      <c r="G65" s="409"/>
      <c r="H65" s="409">
        <v>2278</v>
      </c>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50230</v>
      </c>
      <c r="D67" s="482">
        <f t="shared" ref="D67:K67" si="2">SUM(D65:D66)</f>
        <v>0</v>
      </c>
      <c r="E67" s="482">
        <f t="shared" si="2"/>
        <v>8928</v>
      </c>
      <c r="F67" s="482">
        <f t="shared" si="2"/>
        <v>0</v>
      </c>
      <c r="G67" s="482">
        <f t="shared" si="2"/>
        <v>0</v>
      </c>
      <c r="H67" s="482">
        <f t="shared" si="2"/>
        <v>2278</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v>220178</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220178</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v>154874</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4000</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158874</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421483</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421483</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v>185270</v>
      </c>
      <c r="E95" s="428"/>
      <c r="F95" s="428"/>
      <c r="G95" s="428"/>
      <c r="H95" s="428"/>
      <c r="I95" s="428"/>
      <c r="J95" s="428"/>
      <c r="K95" s="428"/>
    </row>
    <row r="96" spans="1:11" ht="12.75" customHeight="1" x14ac:dyDescent="0.2">
      <c r="A96" s="904" t="s">
        <v>450</v>
      </c>
      <c r="B96" s="39">
        <v>1920</v>
      </c>
      <c r="C96" s="480">
        <v>25725</v>
      </c>
      <c r="D96" s="480">
        <v>148</v>
      </c>
      <c r="E96" s="507"/>
      <c r="F96" s="432"/>
      <c r="G96" s="432"/>
      <c r="H96" s="432"/>
      <c r="I96" s="432"/>
      <c r="J96" s="432"/>
      <c r="K96" s="432"/>
    </row>
    <row r="97" spans="1:12" ht="12.75" customHeight="1" x14ac:dyDescent="0.2">
      <c r="A97" s="744" t="s">
        <v>278</v>
      </c>
      <c r="B97" s="508">
        <v>1930</v>
      </c>
      <c r="C97" s="488"/>
      <c r="D97" s="433">
        <v>80287</v>
      </c>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v>7373</v>
      </c>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v>344944</v>
      </c>
      <c r="D106" s="488"/>
      <c r="E106" s="433"/>
      <c r="F106" s="433">
        <v>10</v>
      </c>
      <c r="G106" s="433"/>
      <c r="H106" s="433"/>
      <c r="I106" s="428"/>
      <c r="J106" s="433"/>
      <c r="K106" s="433"/>
    </row>
    <row r="107" spans="1:12" ht="12.75" customHeight="1" x14ac:dyDescent="0.2">
      <c r="A107" s="904" t="s">
        <v>81</v>
      </c>
      <c r="B107" s="39">
        <v>1999</v>
      </c>
      <c r="C107" s="480">
        <v>21189</v>
      </c>
      <c r="D107" s="409"/>
      <c r="E107" s="409"/>
      <c r="F107" s="409">
        <v>0</v>
      </c>
      <c r="G107" s="409">
        <v>667</v>
      </c>
      <c r="H107" s="409"/>
      <c r="I107" s="409"/>
      <c r="J107" s="433"/>
      <c r="K107" s="409"/>
    </row>
    <row r="108" spans="1:12" ht="12.75" customHeight="1" thickBot="1" x14ac:dyDescent="0.25">
      <c r="A108" s="461" t="s">
        <v>566</v>
      </c>
      <c r="B108" s="731"/>
      <c r="C108" s="481">
        <f>SUM(C95:C107)</f>
        <v>391858</v>
      </c>
      <c r="D108" s="481">
        <f t="shared" ref="D108:K108" si="3">SUM(D95:D107)</f>
        <v>273078</v>
      </c>
      <c r="E108" s="481">
        <f t="shared" si="3"/>
        <v>0</v>
      </c>
      <c r="F108" s="481">
        <f t="shared" si="3"/>
        <v>10</v>
      </c>
      <c r="G108" s="481">
        <f t="shared" si="3"/>
        <v>667</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17482073</v>
      </c>
      <c r="D109" s="490">
        <f t="shared" si="4"/>
        <v>2471489</v>
      </c>
      <c r="E109" s="490">
        <f t="shared" si="4"/>
        <v>4570962</v>
      </c>
      <c r="F109" s="490">
        <f t="shared" si="4"/>
        <v>1056720</v>
      </c>
      <c r="G109" s="490">
        <f t="shared" si="4"/>
        <v>627606</v>
      </c>
      <c r="H109" s="490">
        <f t="shared" si="4"/>
        <v>2278</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v>816993</v>
      </c>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816993</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129479</v>
      </c>
      <c r="D124" s="489"/>
      <c r="E124" s="430"/>
      <c r="F124" s="799"/>
      <c r="G124" s="430"/>
      <c r="H124" s="430"/>
      <c r="I124" s="430"/>
      <c r="J124" s="430"/>
      <c r="K124" s="430"/>
    </row>
    <row r="125" spans="1:11" ht="12.75" customHeight="1" x14ac:dyDescent="0.2">
      <c r="A125" s="904" t="s">
        <v>1773</v>
      </c>
      <c r="B125" s="261">
        <v>3105</v>
      </c>
      <c r="C125" s="409">
        <v>258384</v>
      </c>
      <c r="D125" s="489"/>
      <c r="E125" s="430"/>
      <c r="F125" s="409"/>
      <c r="G125" s="430"/>
      <c r="H125" s="430"/>
      <c r="I125" s="430"/>
      <c r="J125" s="430"/>
      <c r="K125" s="430"/>
    </row>
    <row r="126" spans="1:11" ht="12.75" customHeight="1" x14ac:dyDescent="0.2">
      <c r="A126" s="904" t="s">
        <v>1013</v>
      </c>
      <c r="B126" s="261">
        <v>3110</v>
      </c>
      <c r="C126" s="480">
        <v>328158</v>
      </c>
      <c r="D126" s="409"/>
      <c r="E126" s="430"/>
      <c r="F126" s="409"/>
      <c r="G126" s="430"/>
      <c r="H126" s="430"/>
      <c r="I126" s="430"/>
      <c r="J126" s="430"/>
      <c r="K126" s="430"/>
    </row>
    <row r="127" spans="1:11" ht="12.75" customHeight="1" x14ac:dyDescent="0.2">
      <c r="A127" s="904" t="s">
        <v>111</v>
      </c>
      <c r="B127" s="261">
        <v>3120</v>
      </c>
      <c r="C127" s="409">
        <v>10140</v>
      </c>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v>1852</v>
      </c>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728013</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34899</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34899</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635</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v>21245</v>
      </c>
      <c r="G151" s="433"/>
      <c r="H151" s="430"/>
      <c r="I151" s="430"/>
      <c r="J151" s="430"/>
      <c r="K151" s="430"/>
    </row>
    <row r="152" spans="1:11" ht="12.75" customHeight="1" x14ac:dyDescent="0.2">
      <c r="A152" s="904" t="s">
        <v>1224</v>
      </c>
      <c r="B152" s="261">
        <v>3510</v>
      </c>
      <c r="C152" s="480"/>
      <c r="D152" s="409"/>
      <c r="E152" s="489"/>
      <c r="F152" s="409">
        <v>295753</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316998</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v>26382</v>
      </c>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v>305885</v>
      </c>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789929</v>
      </c>
      <c r="D172" s="915">
        <f t="shared" si="6"/>
        <v>0</v>
      </c>
      <c r="E172" s="915">
        <f t="shared" si="6"/>
        <v>0</v>
      </c>
      <c r="F172" s="915">
        <f t="shared" si="6"/>
        <v>316998</v>
      </c>
      <c r="G172" s="915">
        <f t="shared" si="6"/>
        <v>0</v>
      </c>
      <c r="H172" s="915">
        <f t="shared" si="6"/>
        <v>305885</v>
      </c>
      <c r="I172" s="915">
        <f t="shared" si="6"/>
        <v>0</v>
      </c>
      <c r="J172" s="915">
        <f t="shared" si="6"/>
        <v>0</v>
      </c>
      <c r="K172" s="441">
        <f t="shared" si="6"/>
        <v>0</v>
      </c>
    </row>
    <row r="173" spans="1:11" ht="12.75" customHeight="1" thickTop="1" thickBot="1" x14ac:dyDescent="0.25">
      <c r="A173" s="461" t="s">
        <v>460</v>
      </c>
      <c r="B173" s="818" t="s">
        <v>655</v>
      </c>
      <c r="C173" s="490">
        <f>SUM(C121,C172)</f>
        <v>1606922</v>
      </c>
      <c r="D173" s="490">
        <f>SUM(D121,D172)</f>
        <v>0</v>
      </c>
      <c r="E173" s="490">
        <f>SUM(E121,E172)</f>
        <v>0</v>
      </c>
      <c r="F173" s="490">
        <f t="shared" ref="F173:K173" si="7">SUM(F121,F172)</f>
        <v>316998</v>
      </c>
      <c r="G173" s="490">
        <f t="shared" si="7"/>
        <v>0</v>
      </c>
      <c r="H173" s="490">
        <f t="shared" si="7"/>
        <v>305885</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v>87861</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87861</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217935</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217935</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25875</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v>512900</v>
      </c>
      <c r="D220" s="409"/>
      <c r="E220" s="430"/>
      <c r="F220" s="409"/>
      <c r="G220" s="409"/>
      <c r="H220" s="430"/>
      <c r="I220" s="430"/>
      <c r="J220" s="430"/>
      <c r="K220" s="430"/>
    </row>
    <row r="221" spans="1:11" ht="12.75" customHeight="1" x14ac:dyDescent="0.2">
      <c r="A221" s="904" t="s">
        <v>1221</v>
      </c>
      <c r="B221" s="39">
        <v>4625</v>
      </c>
      <c r="C221" s="480">
        <v>36268</v>
      </c>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575043</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v>2780</v>
      </c>
      <c r="D263" s="430"/>
      <c r="E263" s="430"/>
      <c r="F263" s="423"/>
      <c r="G263" s="420"/>
      <c r="H263" s="430"/>
      <c r="I263" s="430"/>
      <c r="J263" s="430"/>
      <c r="K263" s="430"/>
    </row>
    <row r="264" spans="1:11" ht="12.75" customHeight="1" thickTop="1" thickBot="1" x14ac:dyDescent="0.25">
      <c r="A264" s="904" t="s">
        <v>1788</v>
      </c>
      <c r="B264" s="39">
        <v>4909</v>
      </c>
      <c r="C264" s="421">
        <v>14060</v>
      </c>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39209</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25538</v>
      </c>
      <c r="D270" s="421"/>
      <c r="E270" s="430"/>
      <c r="F270" s="421"/>
      <c r="G270" s="421"/>
      <c r="H270" s="430"/>
      <c r="I270" s="430"/>
      <c r="J270" s="430"/>
      <c r="K270" s="430"/>
    </row>
    <row r="271" spans="1:11" ht="12.75" customHeight="1" thickTop="1" thickBot="1" x14ac:dyDescent="0.25">
      <c r="A271" s="904" t="s">
        <v>436</v>
      </c>
      <c r="B271" s="39">
        <v>4992</v>
      </c>
      <c r="C271" s="494">
        <v>9870</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972296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972296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20061291</v>
      </c>
      <c r="D275" s="490">
        <f t="shared" si="12"/>
        <v>2471489</v>
      </c>
      <c r="E275" s="490">
        <f t="shared" si="12"/>
        <v>4570962</v>
      </c>
      <c r="F275" s="490">
        <f t="shared" si="12"/>
        <v>1373718</v>
      </c>
      <c r="G275" s="490">
        <f t="shared" si="12"/>
        <v>627606</v>
      </c>
      <c r="H275" s="490">
        <f t="shared" si="12"/>
        <v>308163</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L31" sqref="L31"/>
      <selection pane="bottomLeft" activeCell="L31" sqref="L31"/>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v>6680686</v>
      </c>
      <c r="D5" s="409">
        <v>2328985</v>
      </c>
      <c r="E5" s="409">
        <v>60825</v>
      </c>
      <c r="F5" s="409">
        <v>135252</v>
      </c>
      <c r="G5" s="409"/>
      <c r="H5" s="409">
        <v>3456</v>
      </c>
      <c r="I5" s="433">
        <v>40979</v>
      </c>
      <c r="J5" s="433">
        <v>1590</v>
      </c>
      <c r="K5" s="411">
        <f>SUM(C5:J5)</f>
        <v>9251773</v>
      </c>
      <c r="L5" s="409">
        <v>9440748</v>
      </c>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1621042</v>
      </c>
      <c r="D8" s="409">
        <v>28380</v>
      </c>
      <c r="E8" s="409">
        <v>7771</v>
      </c>
      <c r="F8" s="409">
        <v>24534</v>
      </c>
      <c r="G8" s="409"/>
      <c r="H8" s="409">
        <v>3498</v>
      </c>
      <c r="I8" s="433">
        <v>2784</v>
      </c>
      <c r="J8" s="433"/>
      <c r="K8" s="411">
        <f t="shared" si="0"/>
        <v>1688009</v>
      </c>
      <c r="L8" s="409">
        <v>1729541</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v>84313</v>
      </c>
      <c r="D11" s="433">
        <v>1222</v>
      </c>
      <c r="E11" s="433"/>
      <c r="F11" s="433">
        <v>8482</v>
      </c>
      <c r="G11" s="433"/>
      <c r="H11" s="433"/>
      <c r="I11" s="433"/>
      <c r="J11" s="433"/>
      <c r="K11" s="411">
        <f t="shared" si="0"/>
        <v>94017</v>
      </c>
      <c r="L11" s="409">
        <v>9000</v>
      </c>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v>81262</v>
      </c>
      <c r="D14" s="409">
        <v>1128</v>
      </c>
      <c r="E14" s="409">
        <v>3570</v>
      </c>
      <c r="F14" s="409">
        <v>17883</v>
      </c>
      <c r="G14" s="409">
        <v>4081</v>
      </c>
      <c r="H14" s="409">
        <v>16142</v>
      </c>
      <c r="I14" s="433"/>
      <c r="J14" s="433"/>
      <c r="K14" s="411">
        <f t="shared" si="0"/>
        <v>124066</v>
      </c>
      <c r="L14" s="409">
        <v>136804</v>
      </c>
    </row>
    <row r="15" spans="1:14" x14ac:dyDescent="0.2">
      <c r="A15" s="1755" t="s">
        <v>1118</v>
      </c>
      <c r="B15" s="266">
        <v>1600</v>
      </c>
      <c r="C15" s="409">
        <v>47563</v>
      </c>
      <c r="D15" s="409">
        <v>6893</v>
      </c>
      <c r="E15" s="409"/>
      <c r="F15" s="409"/>
      <c r="G15" s="409"/>
      <c r="H15" s="409"/>
      <c r="I15" s="433"/>
      <c r="J15" s="433"/>
      <c r="K15" s="411">
        <f t="shared" si="0"/>
        <v>54456</v>
      </c>
      <c r="L15" s="409">
        <v>27970</v>
      </c>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v>279510</v>
      </c>
      <c r="D18" s="409">
        <v>25396</v>
      </c>
      <c r="E18" s="409">
        <v>76</v>
      </c>
      <c r="F18" s="409">
        <v>918</v>
      </c>
      <c r="G18" s="409"/>
      <c r="H18" s="409"/>
      <c r="I18" s="433"/>
      <c r="J18" s="433"/>
      <c r="K18" s="411">
        <f t="shared" si="0"/>
        <v>305900</v>
      </c>
      <c r="L18" s="409">
        <v>307281</v>
      </c>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v>380880</v>
      </c>
      <c r="I22" s="410"/>
      <c r="J22" s="504"/>
      <c r="K22" s="411">
        <f t="shared" si="0"/>
        <v>380880</v>
      </c>
      <c r="L22" s="436">
        <v>350000</v>
      </c>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8794376</v>
      </c>
      <c r="D33" s="412">
        <f t="shared" ref="D33:L33" si="1">SUM(D5:D32)</f>
        <v>2392004</v>
      </c>
      <c r="E33" s="412">
        <f t="shared" si="1"/>
        <v>72242</v>
      </c>
      <c r="F33" s="412">
        <f t="shared" si="1"/>
        <v>187069</v>
      </c>
      <c r="G33" s="412">
        <f t="shared" si="1"/>
        <v>4081</v>
      </c>
      <c r="H33" s="412">
        <f t="shared" si="1"/>
        <v>403976</v>
      </c>
      <c r="I33" s="412">
        <f t="shared" si="1"/>
        <v>43763</v>
      </c>
      <c r="J33" s="412">
        <f t="shared" si="1"/>
        <v>1590</v>
      </c>
      <c r="K33" s="412">
        <f t="shared" si="1"/>
        <v>11899101</v>
      </c>
      <c r="L33" s="412">
        <f t="shared" si="1"/>
        <v>12001344</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246500</v>
      </c>
      <c r="D36" s="415">
        <v>3762</v>
      </c>
      <c r="E36" s="415"/>
      <c r="F36" s="415"/>
      <c r="G36" s="415"/>
      <c r="H36" s="415"/>
      <c r="I36" s="433"/>
      <c r="J36" s="433"/>
      <c r="K36" s="411">
        <f t="shared" ref="K36:K41" si="2">SUM(C36:J36)</f>
        <v>250262</v>
      </c>
      <c r="L36" s="409">
        <v>250100</v>
      </c>
    </row>
    <row r="37" spans="1:14" x14ac:dyDescent="0.2">
      <c r="A37" s="1755" t="s">
        <v>1265</v>
      </c>
      <c r="B37" s="266">
        <v>2120</v>
      </c>
      <c r="C37" s="409">
        <v>16995</v>
      </c>
      <c r="D37" s="409"/>
      <c r="E37" s="409"/>
      <c r="F37" s="409"/>
      <c r="G37" s="409"/>
      <c r="H37" s="409"/>
      <c r="I37" s="433"/>
      <c r="J37" s="433"/>
      <c r="K37" s="411">
        <f t="shared" si="2"/>
        <v>16995</v>
      </c>
      <c r="L37" s="409">
        <v>16995</v>
      </c>
    </row>
    <row r="38" spans="1:14" x14ac:dyDescent="0.2">
      <c r="A38" s="1755" t="s">
        <v>220</v>
      </c>
      <c r="B38" s="266">
        <v>2130</v>
      </c>
      <c r="C38" s="409">
        <v>164317</v>
      </c>
      <c r="D38" s="409"/>
      <c r="E38" s="409">
        <v>570</v>
      </c>
      <c r="F38" s="409">
        <v>5656</v>
      </c>
      <c r="G38" s="409"/>
      <c r="H38" s="409"/>
      <c r="I38" s="433"/>
      <c r="J38" s="433"/>
      <c r="K38" s="411">
        <f t="shared" si="2"/>
        <v>170543</v>
      </c>
      <c r="L38" s="409">
        <v>174868</v>
      </c>
    </row>
    <row r="39" spans="1:14" x14ac:dyDescent="0.2">
      <c r="A39" s="1755" t="s">
        <v>221</v>
      </c>
      <c r="B39" s="266">
        <v>2140</v>
      </c>
      <c r="C39" s="409">
        <v>180736</v>
      </c>
      <c r="D39" s="409">
        <v>2553</v>
      </c>
      <c r="E39" s="409"/>
      <c r="F39" s="409"/>
      <c r="G39" s="409"/>
      <c r="H39" s="409"/>
      <c r="I39" s="433"/>
      <c r="J39" s="433"/>
      <c r="K39" s="411">
        <f t="shared" si="2"/>
        <v>183289</v>
      </c>
      <c r="L39" s="409">
        <v>183344</v>
      </c>
    </row>
    <row r="40" spans="1:14" x14ac:dyDescent="0.2">
      <c r="A40" s="1755" t="s">
        <v>222</v>
      </c>
      <c r="B40" s="266">
        <v>2150</v>
      </c>
      <c r="C40" s="409">
        <v>215001</v>
      </c>
      <c r="D40" s="409">
        <v>3084</v>
      </c>
      <c r="E40" s="409">
        <v>13920</v>
      </c>
      <c r="F40" s="409"/>
      <c r="G40" s="409"/>
      <c r="H40" s="409"/>
      <c r="I40" s="433"/>
      <c r="J40" s="433"/>
      <c r="K40" s="411">
        <f t="shared" si="2"/>
        <v>232005</v>
      </c>
      <c r="L40" s="409">
        <v>233422</v>
      </c>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823549</v>
      </c>
      <c r="D42" s="412">
        <f t="shared" ref="D42:L42" si="3">SUM(D36:D41)</f>
        <v>9399</v>
      </c>
      <c r="E42" s="412">
        <f t="shared" si="3"/>
        <v>14490</v>
      </c>
      <c r="F42" s="412">
        <f t="shared" si="3"/>
        <v>5656</v>
      </c>
      <c r="G42" s="412">
        <f t="shared" si="3"/>
        <v>0</v>
      </c>
      <c r="H42" s="412">
        <f t="shared" si="3"/>
        <v>0</v>
      </c>
      <c r="I42" s="412">
        <f t="shared" si="3"/>
        <v>0</v>
      </c>
      <c r="J42" s="412">
        <f t="shared" si="3"/>
        <v>0</v>
      </c>
      <c r="K42" s="412">
        <f t="shared" si="3"/>
        <v>853094</v>
      </c>
      <c r="L42" s="412">
        <f t="shared" si="3"/>
        <v>858729</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381909</v>
      </c>
      <c r="D44" s="415">
        <v>16059</v>
      </c>
      <c r="E44" s="415">
        <v>499599</v>
      </c>
      <c r="F44" s="415">
        <v>96367</v>
      </c>
      <c r="G44" s="415">
        <v>10661</v>
      </c>
      <c r="H44" s="415"/>
      <c r="I44" s="433">
        <v>12195</v>
      </c>
      <c r="J44" s="433"/>
      <c r="K44" s="417">
        <f>SUM(C44:J44)</f>
        <v>1016790</v>
      </c>
      <c r="L44" s="415">
        <v>1064207</v>
      </c>
    </row>
    <row r="45" spans="1:14" x14ac:dyDescent="0.2">
      <c r="A45" s="1755" t="s">
        <v>956</v>
      </c>
      <c r="B45" s="266">
        <v>2220</v>
      </c>
      <c r="C45" s="409">
        <v>214119</v>
      </c>
      <c r="D45" s="409">
        <v>1976</v>
      </c>
      <c r="E45" s="409"/>
      <c r="F45" s="409">
        <v>1577</v>
      </c>
      <c r="G45" s="409"/>
      <c r="H45" s="409"/>
      <c r="I45" s="433"/>
      <c r="J45" s="433"/>
      <c r="K45" s="417">
        <f>SUM(C45:J45)</f>
        <v>217672</v>
      </c>
      <c r="L45" s="409">
        <v>219029</v>
      </c>
    </row>
    <row r="46" spans="1:14" x14ac:dyDescent="0.2">
      <c r="A46" s="1755" t="s">
        <v>957</v>
      </c>
      <c r="B46" s="266">
        <v>2230</v>
      </c>
      <c r="C46" s="409"/>
      <c r="D46" s="409"/>
      <c r="E46" s="409">
        <v>10977</v>
      </c>
      <c r="F46" s="409"/>
      <c r="G46" s="409"/>
      <c r="H46" s="409"/>
      <c r="I46" s="433"/>
      <c r="J46" s="433"/>
      <c r="K46" s="417">
        <f>SUM(C46:J46)</f>
        <v>10977</v>
      </c>
      <c r="L46" s="409">
        <v>40500</v>
      </c>
    </row>
    <row r="47" spans="1:14" ht="12.75" customHeight="1" thickBot="1" x14ac:dyDescent="0.25">
      <c r="A47" s="878" t="s">
        <v>641</v>
      </c>
      <c r="B47" s="465" t="s">
        <v>33</v>
      </c>
      <c r="C47" s="412">
        <f>SUM(C44:C46)</f>
        <v>596028</v>
      </c>
      <c r="D47" s="412">
        <f t="shared" ref="D47:K47" si="4">SUM(D44:D46)</f>
        <v>18035</v>
      </c>
      <c r="E47" s="412">
        <f t="shared" si="4"/>
        <v>510576</v>
      </c>
      <c r="F47" s="412">
        <f t="shared" si="4"/>
        <v>97944</v>
      </c>
      <c r="G47" s="412">
        <f t="shared" si="4"/>
        <v>10661</v>
      </c>
      <c r="H47" s="412">
        <f t="shared" si="4"/>
        <v>0</v>
      </c>
      <c r="I47" s="412">
        <f t="shared" si="4"/>
        <v>12195</v>
      </c>
      <c r="J47" s="412">
        <f t="shared" si="4"/>
        <v>0</v>
      </c>
      <c r="K47" s="412">
        <f t="shared" si="4"/>
        <v>1245439</v>
      </c>
      <c r="L47" s="412">
        <f>SUM(L44:L46)</f>
        <v>1323736</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380657</v>
      </c>
      <c r="F49" s="415">
        <v>3085</v>
      </c>
      <c r="G49" s="415"/>
      <c r="H49" s="415">
        <v>10915</v>
      </c>
      <c r="I49" s="433"/>
      <c r="J49" s="433"/>
      <c r="K49" s="417">
        <f>SUM(C49:J49)</f>
        <v>394657</v>
      </c>
      <c r="L49" s="415">
        <v>452800</v>
      </c>
    </row>
    <row r="50" spans="1:14" x14ac:dyDescent="0.2">
      <c r="A50" s="1755" t="s">
        <v>959</v>
      </c>
      <c r="B50" s="266">
        <v>2320</v>
      </c>
      <c r="C50" s="409">
        <v>280641</v>
      </c>
      <c r="D50" s="409">
        <v>27905</v>
      </c>
      <c r="E50" s="409">
        <v>31330</v>
      </c>
      <c r="F50" s="409">
        <v>8318</v>
      </c>
      <c r="G50" s="409"/>
      <c r="H50" s="409">
        <v>18403</v>
      </c>
      <c r="I50" s="433"/>
      <c r="J50" s="433"/>
      <c r="K50" s="417">
        <f>SUM(C50:J50)</f>
        <v>366597</v>
      </c>
      <c r="L50" s="409">
        <v>387740</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280641</v>
      </c>
      <c r="D53" s="412">
        <f t="shared" ref="D53:L53" si="5">SUM(D49:D52)</f>
        <v>27905</v>
      </c>
      <c r="E53" s="412">
        <f t="shared" si="5"/>
        <v>411987</v>
      </c>
      <c r="F53" s="412">
        <f t="shared" si="5"/>
        <v>11403</v>
      </c>
      <c r="G53" s="412">
        <f t="shared" si="5"/>
        <v>0</v>
      </c>
      <c r="H53" s="412">
        <f t="shared" si="5"/>
        <v>29318</v>
      </c>
      <c r="I53" s="412">
        <f t="shared" si="5"/>
        <v>0</v>
      </c>
      <c r="J53" s="412">
        <f t="shared" si="5"/>
        <v>0</v>
      </c>
      <c r="K53" s="412">
        <f t="shared" si="5"/>
        <v>761254</v>
      </c>
      <c r="L53" s="412">
        <f t="shared" si="5"/>
        <v>840540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781250</v>
      </c>
      <c r="D55" s="415">
        <v>65544</v>
      </c>
      <c r="E55" s="415">
        <v>2632</v>
      </c>
      <c r="F55" s="415">
        <v>6553</v>
      </c>
      <c r="G55" s="415"/>
      <c r="H55" s="415">
        <v>5511</v>
      </c>
      <c r="I55" s="433"/>
      <c r="J55" s="433"/>
      <c r="K55" s="417">
        <f>SUM(C55:J55)</f>
        <v>861490</v>
      </c>
      <c r="L55" s="415">
        <v>863452</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781250</v>
      </c>
      <c r="D57" s="418">
        <f t="shared" ref="D57:K57" si="6">SUM(D55:D56)</f>
        <v>65544</v>
      </c>
      <c r="E57" s="418">
        <f t="shared" si="6"/>
        <v>2632</v>
      </c>
      <c r="F57" s="418">
        <f t="shared" si="6"/>
        <v>6553</v>
      </c>
      <c r="G57" s="418">
        <f t="shared" si="6"/>
        <v>0</v>
      </c>
      <c r="H57" s="418">
        <f t="shared" si="6"/>
        <v>5511</v>
      </c>
      <c r="I57" s="418">
        <f t="shared" si="6"/>
        <v>0</v>
      </c>
      <c r="J57" s="418">
        <f t="shared" si="6"/>
        <v>0</v>
      </c>
      <c r="K57" s="418">
        <f t="shared" si="6"/>
        <v>861490</v>
      </c>
      <c r="L57" s="412">
        <f>SUM(L55:L56)</f>
        <v>863452</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v>115566</v>
      </c>
      <c r="D59" s="415">
        <v>13071</v>
      </c>
      <c r="E59" s="415">
        <v>12998</v>
      </c>
      <c r="F59" s="415">
        <v>1095</v>
      </c>
      <c r="G59" s="415"/>
      <c r="H59" s="415">
        <v>1419</v>
      </c>
      <c r="I59" s="433"/>
      <c r="J59" s="433"/>
      <c r="K59" s="417">
        <f t="shared" ref="K59:K64" si="7">SUM(C59:J59)</f>
        <v>144149</v>
      </c>
      <c r="L59" s="415">
        <v>150666</v>
      </c>
      <c r="M59" s="14"/>
      <c r="N59" s="14"/>
    </row>
    <row r="60" spans="1:14" s="15" customFormat="1" x14ac:dyDescent="0.2">
      <c r="A60" s="1755" t="s">
        <v>532</v>
      </c>
      <c r="B60" s="266">
        <v>2520</v>
      </c>
      <c r="C60" s="409">
        <v>136907</v>
      </c>
      <c r="D60" s="409"/>
      <c r="E60" s="409"/>
      <c r="F60" s="409"/>
      <c r="G60" s="409"/>
      <c r="H60" s="409"/>
      <c r="I60" s="433"/>
      <c r="J60" s="433"/>
      <c r="K60" s="417">
        <f t="shared" si="7"/>
        <v>136907</v>
      </c>
      <c r="L60" s="409">
        <v>119599</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v>11244</v>
      </c>
      <c r="D63" s="409">
        <v>23</v>
      </c>
      <c r="E63" s="409">
        <v>242746</v>
      </c>
      <c r="F63" s="409">
        <v>1129</v>
      </c>
      <c r="G63" s="409"/>
      <c r="H63" s="409">
        <v>1556</v>
      </c>
      <c r="I63" s="433"/>
      <c r="J63" s="433"/>
      <c r="K63" s="417">
        <f t="shared" si="7"/>
        <v>256698</v>
      </c>
      <c r="L63" s="409">
        <v>260025</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263717</v>
      </c>
      <c r="D65" s="412">
        <f t="shared" ref="D65:L65" si="8">SUM(D59:D64)</f>
        <v>13094</v>
      </c>
      <c r="E65" s="412">
        <f t="shared" si="8"/>
        <v>255744</v>
      </c>
      <c r="F65" s="412">
        <f t="shared" si="8"/>
        <v>2224</v>
      </c>
      <c r="G65" s="412">
        <f t="shared" si="8"/>
        <v>0</v>
      </c>
      <c r="H65" s="412">
        <f t="shared" si="8"/>
        <v>2975</v>
      </c>
      <c r="I65" s="412">
        <f t="shared" si="8"/>
        <v>0</v>
      </c>
      <c r="J65" s="412">
        <f t="shared" si="8"/>
        <v>0</v>
      </c>
      <c r="K65" s="412">
        <f t="shared" si="8"/>
        <v>537754</v>
      </c>
      <c r="L65" s="412">
        <f t="shared" si="8"/>
        <v>530290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v>2000</v>
      </c>
      <c r="G69" s="409"/>
      <c r="H69" s="409"/>
      <c r="I69" s="433"/>
      <c r="J69" s="433"/>
      <c r="K69" s="417">
        <f>SUM(C69:J69)</f>
        <v>2000</v>
      </c>
      <c r="L69" s="409">
        <v>2000</v>
      </c>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2000</v>
      </c>
      <c r="G72" s="412">
        <f t="shared" si="9"/>
        <v>0</v>
      </c>
      <c r="H72" s="412">
        <f t="shared" si="9"/>
        <v>0</v>
      </c>
      <c r="I72" s="412">
        <f t="shared" si="9"/>
        <v>0</v>
      </c>
      <c r="J72" s="412">
        <f t="shared" si="9"/>
        <v>0</v>
      </c>
      <c r="K72" s="412">
        <f t="shared" si="9"/>
        <v>2000</v>
      </c>
      <c r="L72" s="412">
        <f>SUM(L67:L71)</f>
        <v>2000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2745185</v>
      </c>
      <c r="D74" s="422">
        <f t="shared" ref="D74:K74" si="10">SUM(D42,D47,D53,D57,D65,D72,D73)</f>
        <v>133977</v>
      </c>
      <c r="E74" s="422">
        <f t="shared" si="10"/>
        <v>1195429</v>
      </c>
      <c r="F74" s="422">
        <f t="shared" si="10"/>
        <v>125780</v>
      </c>
      <c r="G74" s="422">
        <f t="shared" si="10"/>
        <v>10661</v>
      </c>
      <c r="H74" s="422">
        <f t="shared" si="10"/>
        <v>37804</v>
      </c>
      <c r="I74" s="422">
        <f t="shared" si="10"/>
        <v>12195</v>
      </c>
      <c r="J74" s="422">
        <f t="shared" si="10"/>
        <v>0</v>
      </c>
      <c r="K74" s="422">
        <f t="shared" si="10"/>
        <v>4261031</v>
      </c>
      <c r="L74" s="422">
        <f>SUM(L42,L47,L53,L57,L65,L72,L73)</f>
        <v>4418747</v>
      </c>
    </row>
    <row r="75" spans="1:14" s="23" customFormat="1" ht="18" customHeight="1" thickTop="1" thickBot="1" x14ac:dyDescent="0.25">
      <c r="A75" s="1754" t="s">
        <v>50</v>
      </c>
      <c r="B75" s="1748" t="s">
        <v>655</v>
      </c>
      <c r="C75" s="420">
        <v>4178</v>
      </c>
      <c r="D75" s="420">
        <v>577</v>
      </c>
      <c r="E75" s="420">
        <v>26989</v>
      </c>
      <c r="F75" s="420">
        <v>1427</v>
      </c>
      <c r="G75" s="420"/>
      <c r="H75" s="420"/>
      <c r="I75" s="426"/>
      <c r="J75" s="426"/>
      <c r="K75" s="412">
        <f>SUM(C75:J75)</f>
        <v>33171</v>
      </c>
      <c r="L75" s="421">
        <v>30659</v>
      </c>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v>269578</v>
      </c>
      <c r="F79" s="410"/>
      <c r="G79" s="410"/>
      <c r="H79" s="409">
        <v>373745</v>
      </c>
      <c r="I79" s="504"/>
      <c r="J79" s="504"/>
      <c r="K79" s="411">
        <f t="shared" si="11"/>
        <v>643323</v>
      </c>
      <c r="L79" s="409">
        <v>950000</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v>900</v>
      </c>
      <c r="F83" s="410"/>
      <c r="G83" s="410"/>
      <c r="H83" s="409"/>
      <c r="I83" s="504"/>
      <c r="J83" s="504"/>
      <c r="K83" s="411">
        <f t="shared" si="11"/>
        <v>900</v>
      </c>
      <c r="L83" s="409">
        <v>1000</v>
      </c>
    </row>
    <row r="84" spans="1:12" ht="13.5" thickBot="1" x14ac:dyDescent="0.25">
      <c r="A84" s="878" t="s">
        <v>1851</v>
      </c>
      <c r="B84" s="530">
        <v>4100</v>
      </c>
      <c r="C84" s="410"/>
      <c r="D84" s="410"/>
      <c r="E84" s="412">
        <f>SUM(E78:E83)</f>
        <v>270478</v>
      </c>
      <c r="F84" s="410"/>
      <c r="G84" s="410"/>
      <c r="H84" s="412">
        <f>SUM(H78:H83)</f>
        <v>373745</v>
      </c>
      <c r="I84" s="504"/>
      <c r="J84" s="504"/>
      <c r="K84" s="412">
        <f>SUM(K78:K83)</f>
        <v>644223</v>
      </c>
      <c r="L84" s="412">
        <f>SUM(L78:L83)</f>
        <v>951000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270478</v>
      </c>
      <c r="F102" s="410"/>
      <c r="G102" s="410"/>
      <c r="H102" s="422">
        <f>SUM(H84,H92,H100,H101)</f>
        <v>373745</v>
      </c>
      <c r="I102" s="504"/>
      <c r="J102" s="504"/>
      <c r="K102" s="422">
        <f>SUM(K84,K92,K100,K101)</f>
        <v>644223</v>
      </c>
      <c r="L102" s="422">
        <f>SUM(L84,L92,L100,L101)</f>
        <v>951000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v>60836</v>
      </c>
      <c r="I111" s="430"/>
      <c r="J111" s="430"/>
      <c r="K111" s="1055">
        <f>H111</f>
        <v>60836</v>
      </c>
      <c r="L111" s="801">
        <v>117227</v>
      </c>
      <c r="M111" s="894"/>
      <c r="N111" s="894"/>
    </row>
    <row r="112" spans="1:14" s="296" customFormat="1" ht="12.75" customHeight="1" thickTop="1" thickBot="1" x14ac:dyDescent="0.25">
      <c r="A112" s="878" t="s">
        <v>724</v>
      </c>
      <c r="B112" s="465" t="s">
        <v>571</v>
      </c>
      <c r="C112" s="410"/>
      <c r="D112" s="410"/>
      <c r="E112" s="410"/>
      <c r="F112" s="410"/>
      <c r="G112" s="410"/>
      <c r="H112" s="1053">
        <f>SUM(H110:H111)</f>
        <v>60836</v>
      </c>
      <c r="I112" s="430"/>
      <c r="J112" s="430"/>
      <c r="K112" s="1053">
        <f>SUM(K110:K111)</f>
        <v>60836</v>
      </c>
      <c r="L112" s="422">
        <f>SUM(L110,L111)</f>
        <v>117227</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11543739</v>
      </c>
      <c r="D114" s="412">
        <f t="shared" ref="D114:K114" si="13">SUM(D33,D74,D75,D102,D112,D113)</f>
        <v>2526558</v>
      </c>
      <c r="E114" s="412">
        <f t="shared" si="13"/>
        <v>1565138</v>
      </c>
      <c r="F114" s="412">
        <f t="shared" si="13"/>
        <v>314276</v>
      </c>
      <c r="G114" s="412">
        <f t="shared" si="13"/>
        <v>14742</v>
      </c>
      <c r="H114" s="412">
        <f>SUM(H33,H74,H75,H102,H112,H113)</f>
        <v>876361</v>
      </c>
      <c r="I114" s="412">
        <f t="shared" si="13"/>
        <v>55958</v>
      </c>
      <c r="J114" s="412">
        <f t="shared" si="13"/>
        <v>1590</v>
      </c>
      <c r="K114" s="412">
        <f t="shared" si="13"/>
        <v>16898362</v>
      </c>
      <c r="L114" s="412">
        <f>SUM(L33,L74,L75,L102,L112,L113)</f>
        <v>17518977</v>
      </c>
    </row>
    <row r="115" spans="1:14" ht="23.25" thickTop="1" x14ac:dyDescent="0.2">
      <c r="A115" s="1767" t="s">
        <v>1155</v>
      </c>
      <c r="B115" s="883"/>
      <c r="C115" s="413"/>
      <c r="D115" s="413"/>
      <c r="E115" s="413"/>
      <c r="F115" s="413"/>
      <c r="G115" s="413"/>
      <c r="H115" s="413"/>
      <c r="I115" s="413"/>
      <c r="J115" s="413"/>
      <c r="K115" s="437">
        <f>'Revenues 9-14'!C275-'Expenditures 15-22'!K114</f>
        <v>3162929</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v>25935</v>
      </c>
      <c r="F120" s="409"/>
      <c r="G120" s="409"/>
      <c r="H120" s="409"/>
      <c r="I120" s="433"/>
      <c r="J120" s="433"/>
      <c r="K120" s="411">
        <f>SUM(C120:J120)</f>
        <v>25935</v>
      </c>
      <c r="L120" s="409">
        <v>25935</v>
      </c>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v>625276</v>
      </c>
      <c r="D124" s="409">
        <v>192974</v>
      </c>
      <c r="E124" s="409">
        <v>599310</v>
      </c>
      <c r="F124" s="409">
        <v>379283</v>
      </c>
      <c r="G124" s="409">
        <v>75834</v>
      </c>
      <c r="H124" s="409">
        <v>369</v>
      </c>
      <c r="I124" s="433">
        <v>31611</v>
      </c>
      <c r="J124" s="433"/>
      <c r="K124" s="412">
        <f>SUM(C124:J124)</f>
        <v>1904657</v>
      </c>
      <c r="L124" s="409">
        <v>2142112</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625276</v>
      </c>
      <c r="D127" s="412">
        <f t="shared" ref="D127:L127" si="14">SUM(D122:D126)</f>
        <v>192974</v>
      </c>
      <c r="E127" s="412">
        <f t="shared" si="14"/>
        <v>599310</v>
      </c>
      <c r="F127" s="412">
        <f t="shared" si="14"/>
        <v>379283</v>
      </c>
      <c r="G127" s="412">
        <f t="shared" si="14"/>
        <v>75834</v>
      </c>
      <c r="H127" s="412">
        <f t="shared" si="14"/>
        <v>369</v>
      </c>
      <c r="I127" s="412">
        <f t="shared" si="14"/>
        <v>31611</v>
      </c>
      <c r="J127" s="412">
        <f t="shared" si="14"/>
        <v>0</v>
      </c>
      <c r="K127" s="412">
        <f t="shared" si="14"/>
        <v>1904657</v>
      </c>
      <c r="L127" s="412">
        <f t="shared" si="14"/>
        <v>2142112</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625276</v>
      </c>
      <c r="D129" s="422">
        <f t="shared" ref="D129:L129" si="15">SUM(D120,D127,D128)</f>
        <v>192974</v>
      </c>
      <c r="E129" s="422">
        <f t="shared" si="15"/>
        <v>625245</v>
      </c>
      <c r="F129" s="422">
        <f t="shared" si="15"/>
        <v>379283</v>
      </c>
      <c r="G129" s="422">
        <f t="shared" si="15"/>
        <v>75834</v>
      </c>
      <c r="H129" s="422">
        <f t="shared" si="15"/>
        <v>369</v>
      </c>
      <c r="I129" s="422">
        <f t="shared" si="15"/>
        <v>31611</v>
      </c>
      <c r="J129" s="422">
        <f t="shared" si="15"/>
        <v>0</v>
      </c>
      <c r="K129" s="422">
        <f t="shared" si="15"/>
        <v>1930592</v>
      </c>
      <c r="L129" s="422">
        <f t="shared" si="15"/>
        <v>2168047</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625276</v>
      </c>
      <c r="D150" s="412">
        <f t="shared" ref="D150:K150" si="16">SUM(D129,D130,D138,D148,D149)</f>
        <v>192974</v>
      </c>
      <c r="E150" s="412">
        <f t="shared" si="16"/>
        <v>625245</v>
      </c>
      <c r="F150" s="412">
        <f t="shared" si="16"/>
        <v>379283</v>
      </c>
      <c r="G150" s="412">
        <f t="shared" si="16"/>
        <v>75834</v>
      </c>
      <c r="H150" s="412">
        <f t="shared" si="16"/>
        <v>369</v>
      </c>
      <c r="I150" s="412">
        <f t="shared" si="16"/>
        <v>31611</v>
      </c>
      <c r="J150" s="412">
        <f t="shared" si="16"/>
        <v>0</v>
      </c>
      <c r="K150" s="412">
        <f t="shared" si="16"/>
        <v>1930592</v>
      </c>
      <c r="L150" s="412">
        <f>SUM(L129,L130,L138,L148,L149)</f>
        <v>2168047</v>
      </c>
    </row>
    <row r="151" spans="1:14" ht="12.75" customHeight="1" thickTop="1" x14ac:dyDescent="0.2">
      <c r="A151" s="2281" t="s">
        <v>1378</v>
      </c>
      <c r="B151" s="2282"/>
      <c r="C151" s="413"/>
      <c r="D151" s="413"/>
      <c r="E151" s="413"/>
      <c r="F151" s="413"/>
      <c r="G151" s="413"/>
      <c r="H151" s="413"/>
      <c r="I151" s="413"/>
      <c r="J151" s="410"/>
      <c r="K151" s="437">
        <f>'Revenues 9-14'!D275-'Expenditures 15-22'!K150</f>
        <v>540897</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33"/>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f>54985+2440796</f>
        <v>2495781</v>
      </c>
      <c r="I163" s="410"/>
      <c r="J163" s="410"/>
      <c r="K163" s="411">
        <f>SUM(C163:H163)</f>
        <v>2495781</v>
      </c>
      <c r="L163" s="1805"/>
    </row>
    <row r="164" spans="1:14" ht="33.75" customHeight="1" x14ac:dyDescent="0.2">
      <c r="A164" s="1775" t="s">
        <v>290</v>
      </c>
      <c r="B164" s="533" t="s">
        <v>32</v>
      </c>
      <c r="C164" s="410"/>
      <c r="D164" s="410"/>
      <c r="E164" s="410"/>
      <c r="F164" s="410"/>
      <c r="G164" s="410"/>
      <c r="H164" s="1808">
        <f>1814204+41980</f>
        <v>1856184</v>
      </c>
      <c r="I164" s="410"/>
      <c r="J164" s="410"/>
      <c r="K164" s="411">
        <f>SUM(C164:J164)</f>
        <v>1856184</v>
      </c>
      <c r="L164" s="1808">
        <v>4351965</v>
      </c>
    </row>
    <row r="165" spans="1:14" ht="13.5" customHeight="1" thickBot="1" x14ac:dyDescent="0.25">
      <c r="A165" s="1759" t="s">
        <v>865</v>
      </c>
      <c r="B165" s="534" t="s">
        <v>87</v>
      </c>
      <c r="C165" s="410"/>
      <c r="D165" s="410"/>
      <c r="E165" s="423"/>
      <c r="F165" s="410"/>
      <c r="G165" s="410"/>
      <c r="H165" s="1808">
        <v>950</v>
      </c>
      <c r="I165" s="504"/>
      <c r="J165" s="410"/>
      <c r="K165" s="411">
        <f>SUM(C165:J165)</f>
        <v>950</v>
      </c>
      <c r="L165" s="1808">
        <v>1500</v>
      </c>
    </row>
    <row r="166" spans="1:14" ht="12.75" customHeight="1" thickTop="1" thickBot="1" x14ac:dyDescent="0.25">
      <c r="A166" s="878" t="s">
        <v>724</v>
      </c>
      <c r="B166" s="465" t="s">
        <v>571</v>
      </c>
      <c r="C166" s="410"/>
      <c r="D166" s="410"/>
      <c r="E166" s="425">
        <f>SUM(E162,E163,E164,E165)</f>
        <v>0</v>
      </c>
      <c r="F166" s="410"/>
      <c r="G166" s="410"/>
      <c r="H166" s="422">
        <f>SUM(H162,H163,H164,H165)</f>
        <v>4352915</v>
      </c>
      <c r="I166" s="434"/>
      <c r="J166" s="410"/>
      <c r="K166" s="422">
        <f>SUM(K162,K163,K164,K165)</f>
        <v>4352915</v>
      </c>
      <c r="L166" s="422">
        <f>SUM(L162,L163,L164,L165)</f>
        <v>4353465</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4352915</v>
      </c>
      <c r="I168" s="434"/>
      <c r="J168" s="410"/>
      <c r="K168" s="422">
        <f>SUM(K154,K166,K167)</f>
        <v>4352915</v>
      </c>
      <c r="L168" s="422">
        <f>SUM(L154,L166,L167)</f>
        <v>4353465</v>
      </c>
    </row>
    <row r="169" spans="1:14" ht="23.25" thickTop="1" x14ac:dyDescent="0.2">
      <c r="A169" s="1767" t="s">
        <v>1155</v>
      </c>
      <c r="B169" s="464"/>
      <c r="C169" s="410"/>
      <c r="D169" s="410"/>
      <c r="E169" s="410"/>
      <c r="F169" s="410"/>
      <c r="G169" s="410"/>
      <c r="H169" s="413"/>
      <c r="I169" s="410"/>
      <c r="J169" s="410"/>
      <c r="K169" s="437">
        <f>'Revenues 9-14'!E275-'Expenditures 15-22'!K168</f>
        <v>218047</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v>26058</v>
      </c>
      <c r="F174" s="409"/>
      <c r="G174" s="409"/>
      <c r="H174" s="409"/>
      <c r="I174" s="433"/>
      <c r="J174" s="433"/>
      <c r="K174" s="411">
        <f>SUM(C174:J174)</f>
        <v>26058</v>
      </c>
      <c r="L174" s="409">
        <v>27241</v>
      </c>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427058</v>
      </c>
      <c r="D176" s="409">
        <v>29259</v>
      </c>
      <c r="E176" s="409">
        <v>581246</v>
      </c>
      <c r="F176" s="409">
        <v>95606</v>
      </c>
      <c r="G176" s="409"/>
      <c r="H176" s="409"/>
      <c r="I176" s="433">
        <v>750</v>
      </c>
      <c r="J176" s="433"/>
      <c r="K176" s="411">
        <f>SUM(C176:J176)</f>
        <v>1133919</v>
      </c>
      <c r="L176" s="409">
        <v>1163432</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427058</v>
      </c>
      <c r="D178" s="422">
        <f t="shared" ref="D178:J178" si="17">SUM(D174,D176,D177)</f>
        <v>29259</v>
      </c>
      <c r="E178" s="422">
        <f t="shared" si="17"/>
        <v>607304</v>
      </c>
      <c r="F178" s="422">
        <f t="shared" si="17"/>
        <v>95606</v>
      </c>
      <c r="G178" s="422">
        <f t="shared" si="17"/>
        <v>0</v>
      </c>
      <c r="H178" s="422">
        <f t="shared" si="17"/>
        <v>0</v>
      </c>
      <c r="I178" s="422">
        <f t="shared" si="17"/>
        <v>750</v>
      </c>
      <c r="J178" s="422">
        <f t="shared" si="17"/>
        <v>0</v>
      </c>
      <c r="K178" s="422">
        <f>SUM(K174,K176,K177)</f>
        <v>1159977</v>
      </c>
      <c r="L178" s="422">
        <f>SUM(L174, L176:L177)</f>
        <v>1190673</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427058</v>
      </c>
      <c r="D204" s="412">
        <f>SUM(D178,D179)</f>
        <v>29259</v>
      </c>
      <c r="E204" s="412">
        <f>SUM(E178,E179,E190)</f>
        <v>607304</v>
      </c>
      <c r="F204" s="412">
        <f>SUM(F178,F179)</f>
        <v>95606</v>
      </c>
      <c r="G204" s="412">
        <f>SUM(G178,G179)</f>
        <v>0</v>
      </c>
      <c r="H204" s="412">
        <f>SUM(H178,H179,H190,H202,H203)</f>
        <v>0</v>
      </c>
      <c r="I204" s="412">
        <f>SUM(I178,I179)</f>
        <v>750</v>
      </c>
      <c r="J204" s="412">
        <f>SUM(J178,J179)</f>
        <v>0</v>
      </c>
      <c r="K204" s="411">
        <f>SUM(K178,K179,K190,K202,K203)</f>
        <v>1159977</v>
      </c>
      <c r="L204" s="412">
        <f>SUM(L178,L179,L190,L202,L203)</f>
        <v>1190673</v>
      </c>
    </row>
    <row r="205" spans="1:14" ht="23.25" thickTop="1" x14ac:dyDescent="0.2">
      <c r="A205" s="1767" t="s">
        <v>1155</v>
      </c>
      <c r="B205" s="464"/>
      <c r="C205" s="413"/>
      <c r="D205" s="413"/>
      <c r="E205" s="413"/>
      <c r="F205" s="413"/>
      <c r="G205" s="413"/>
      <c r="H205" s="413"/>
      <c r="I205" s="410"/>
      <c r="J205" s="410"/>
      <c r="K205" s="437">
        <f>'Revenues 9-14'!F275-'Expenditures 15-22'!K204</f>
        <v>213741</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v>118657</v>
      </c>
      <c r="E209" s="410"/>
      <c r="F209" s="410"/>
      <c r="G209" s="410"/>
      <c r="H209" s="410"/>
      <c r="I209" s="410"/>
      <c r="J209" s="410"/>
      <c r="K209" s="411">
        <f>D209</f>
        <v>118657</v>
      </c>
      <c r="L209" s="409">
        <v>655000</v>
      </c>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v>115447</v>
      </c>
      <c r="E211" s="410"/>
      <c r="F211" s="410"/>
      <c r="G211" s="410"/>
      <c r="H211" s="410"/>
      <c r="I211" s="410"/>
      <c r="J211" s="410"/>
      <c r="K211" s="411">
        <f t="shared" si="19"/>
        <v>115447</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v>3484</v>
      </c>
      <c r="E214" s="410"/>
      <c r="F214" s="410"/>
      <c r="G214" s="410"/>
      <c r="H214" s="410"/>
      <c r="I214" s="410"/>
      <c r="J214" s="410"/>
      <c r="K214" s="411">
        <f t="shared" si="19"/>
        <v>3484</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v>3038</v>
      </c>
      <c r="E217" s="410"/>
      <c r="F217" s="410"/>
      <c r="G217" s="410"/>
      <c r="H217" s="410"/>
      <c r="I217" s="410"/>
      <c r="J217" s="410"/>
      <c r="K217" s="411">
        <f t="shared" si="19"/>
        <v>3038</v>
      </c>
      <c r="L217" s="409"/>
    </row>
    <row r="218" spans="1:12" x14ac:dyDescent="0.2">
      <c r="A218" s="1755" t="s">
        <v>1118</v>
      </c>
      <c r="B218" s="266">
        <v>1600</v>
      </c>
      <c r="C218" s="410"/>
      <c r="D218" s="409">
        <v>1350</v>
      </c>
      <c r="E218" s="410"/>
      <c r="F218" s="410"/>
      <c r="G218" s="410"/>
      <c r="H218" s="410"/>
      <c r="I218" s="410"/>
      <c r="J218" s="410"/>
      <c r="K218" s="411">
        <f t="shared" si="19"/>
        <v>1350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v>6348</v>
      </c>
      <c r="E221" s="410"/>
      <c r="F221" s="410"/>
      <c r="G221" s="410"/>
      <c r="H221" s="410"/>
      <c r="I221" s="410"/>
      <c r="J221" s="410"/>
      <c r="K221" s="411">
        <f t="shared" si="19"/>
        <v>6348</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248324</v>
      </c>
      <c r="E223" s="410"/>
      <c r="F223" s="410"/>
      <c r="G223" s="410"/>
      <c r="H223" s="410"/>
      <c r="I223" s="410"/>
      <c r="J223" s="410"/>
      <c r="K223" s="412">
        <f>SUM(K209:K222)</f>
        <v>248324</v>
      </c>
      <c r="L223" s="412">
        <f>SUM(L209:L222)</f>
        <v>655000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v>3575</v>
      </c>
      <c r="E226" s="410"/>
      <c r="F226" s="410"/>
      <c r="G226" s="410"/>
      <c r="H226" s="410"/>
      <c r="I226" s="410"/>
      <c r="J226" s="410"/>
      <c r="K226" s="411">
        <f t="shared" ref="K226:K231" si="20">D226</f>
        <v>3575</v>
      </c>
      <c r="L226" s="409"/>
    </row>
    <row r="227" spans="1:12" x14ac:dyDescent="0.2">
      <c r="A227" s="1755" t="s">
        <v>1265</v>
      </c>
      <c r="B227" s="266">
        <v>2120</v>
      </c>
      <c r="C227" s="410"/>
      <c r="D227" s="409">
        <v>246</v>
      </c>
      <c r="E227" s="410"/>
      <c r="F227" s="410"/>
      <c r="G227" s="410"/>
      <c r="H227" s="410"/>
      <c r="I227" s="410"/>
      <c r="J227" s="410"/>
      <c r="K227" s="411">
        <f t="shared" si="20"/>
        <v>246</v>
      </c>
      <c r="L227" s="409"/>
    </row>
    <row r="228" spans="1:12" x14ac:dyDescent="0.2">
      <c r="A228" s="1755" t="s">
        <v>220</v>
      </c>
      <c r="B228" s="266">
        <v>2130</v>
      </c>
      <c r="C228" s="410"/>
      <c r="D228" s="409">
        <v>31226</v>
      </c>
      <c r="E228" s="410"/>
      <c r="F228" s="410"/>
      <c r="G228" s="410"/>
      <c r="H228" s="410"/>
      <c r="I228" s="410"/>
      <c r="J228" s="410"/>
      <c r="K228" s="411">
        <f t="shared" si="20"/>
        <v>31226</v>
      </c>
      <c r="L228" s="409"/>
    </row>
    <row r="229" spans="1:12" x14ac:dyDescent="0.2">
      <c r="A229" s="1755" t="s">
        <v>221</v>
      </c>
      <c r="B229" s="266">
        <v>2140</v>
      </c>
      <c r="C229" s="410"/>
      <c r="D229" s="409">
        <v>2621</v>
      </c>
      <c r="E229" s="410"/>
      <c r="F229" s="410"/>
      <c r="G229" s="410"/>
      <c r="H229" s="410"/>
      <c r="I229" s="410"/>
      <c r="J229" s="410"/>
      <c r="K229" s="411">
        <f t="shared" si="20"/>
        <v>2621</v>
      </c>
      <c r="L229" s="409"/>
    </row>
    <row r="230" spans="1:12" x14ac:dyDescent="0.2">
      <c r="A230" s="1755" t="s">
        <v>222</v>
      </c>
      <c r="B230" s="266">
        <v>2150</v>
      </c>
      <c r="C230" s="410"/>
      <c r="D230" s="409">
        <v>3117</v>
      </c>
      <c r="E230" s="410"/>
      <c r="F230" s="410"/>
      <c r="G230" s="410"/>
      <c r="H230" s="410"/>
      <c r="I230" s="410"/>
      <c r="J230" s="410"/>
      <c r="K230" s="411">
        <f t="shared" si="20"/>
        <v>3117</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40785</v>
      </c>
      <c r="E232" s="410"/>
      <c r="F232" s="410"/>
      <c r="G232" s="410"/>
      <c r="H232" s="410"/>
      <c r="I232" s="410"/>
      <c r="J232" s="410"/>
      <c r="K232" s="412">
        <f>SUM(K226:K231)</f>
        <v>40785</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v>40536</v>
      </c>
      <c r="E234" s="410"/>
      <c r="F234" s="410"/>
      <c r="G234" s="410"/>
      <c r="H234" s="410"/>
      <c r="I234" s="410"/>
      <c r="J234" s="410"/>
      <c r="K234" s="417">
        <f>D234</f>
        <v>40536</v>
      </c>
      <c r="L234" s="415"/>
    </row>
    <row r="235" spans="1:12" x14ac:dyDescent="0.2">
      <c r="A235" s="1755" t="s">
        <v>956</v>
      </c>
      <c r="B235" s="266">
        <v>2220</v>
      </c>
      <c r="C235" s="410"/>
      <c r="D235" s="409">
        <v>16494</v>
      </c>
      <c r="E235" s="410"/>
      <c r="F235" s="410"/>
      <c r="G235" s="410"/>
      <c r="H235" s="410"/>
      <c r="I235" s="410"/>
      <c r="J235" s="410"/>
      <c r="K235" s="417">
        <f>D235</f>
        <v>16494</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57030</v>
      </c>
      <c r="E237" s="410"/>
      <c r="F237" s="410"/>
      <c r="G237" s="410"/>
      <c r="H237" s="410"/>
      <c r="I237" s="410"/>
      <c r="J237" s="410"/>
      <c r="K237" s="412">
        <f>SUM(K234:K236)</f>
        <v>57030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v>13194</v>
      </c>
      <c r="E240" s="410"/>
      <c r="F240" s="410"/>
      <c r="G240" s="410"/>
      <c r="H240" s="410"/>
      <c r="I240" s="410"/>
      <c r="J240" s="410"/>
      <c r="K240" s="417">
        <f t="shared" ref="K240:K250" si="21">D240</f>
        <v>13194</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13194</v>
      </c>
      <c r="E251" s="410"/>
      <c r="F251" s="410"/>
      <c r="G251" s="410"/>
      <c r="H251" s="410"/>
      <c r="I251" s="410"/>
      <c r="J251" s="410"/>
      <c r="K251" s="412">
        <f>SUM(K239:K250)</f>
        <v>13194</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v>47673</v>
      </c>
      <c r="E253" s="410"/>
      <c r="F253" s="410"/>
      <c r="G253" s="410"/>
      <c r="H253" s="410"/>
      <c r="I253" s="410"/>
      <c r="J253" s="410"/>
      <c r="K253" s="417">
        <f>D253</f>
        <v>47673</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47673</v>
      </c>
      <c r="E255" s="410"/>
      <c r="F255" s="410"/>
      <c r="G255" s="410"/>
      <c r="H255" s="410"/>
      <c r="I255" s="410"/>
      <c r="J255" s="410"/>
      <c r="K255" s="412">
        <f>SUM(K253:K254)</f>
        <v>47673</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v>1678</v>
      </c>
      <c r="E257" s="410"/>
      <c r="F257" s="410"/>
      <c r="G257" s="410"/>
      <c r="H257" s="410"/>
      <c r="I257" s="410"/>
      <c r="J257" s="410"/>
      <c r="K257" s="417">
        <f>D257</f>
        <v>1678</v>
      </c>
      <c r="L257" s="415"/>
    </row>
    <row r="258" spans="1:12" x14ac:dyDescent="0.2">
      <c r="A258" s="1755" t="s">
        <v>532</v>
      </c>
      <c r="B258" s="522">
        <v>2520</v>
      </c>
      <c r="C258" s="410"/>
      <c r="D258" s="409">
        <v>26046</v>
      </c>
      <c r="E258" s="410"/>
      <c r="F258" s="410"/>
      <c r="G258" s="410"/>
      <c r="H258" s="410"/>
      <c r="I258" s="410"/>
      <c r="J258" s="410"/>
      <c r="K258" s="417">
        <f t="shared" ref="K258:K263" si="22">D258</f>
        <v>26046</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v>117164</v>
      </c>
      <c r="E260" s="410"/>
      <c r="F260" s="410"/>
      <c r="G260" s="410"/>
      <c r="H260" s="410"/>
      <c r="I260" s="410"/>
      <c r="J260" s="410"/>
      <c r="K260" s="417">
        <f t="shared" si="22"/>
        <v>117164</v>
      </c>
      <c r="L260" s="409"/>
    </row>
    <row r="261" spans="1:12" x14ac:dyDescent="0.2">
      <c r="A261" s="1755" t="s">
        <v>1107</v>
      </c>
      <c r="B261" s="266">
        <v>2550</v>
      </c>
      <c r="C261" s="410"/>
      <c r="D261" s="409">
        <v>81226</v>
      </c>
      <c r="E261" s="410"/>
      <c r="F261" s="410"/>
      <c r="G261" s="410"/>
      <c r="H261" s="410"/>
      <c r="I261" s="410"/>
      <c r="J261" s="410"/>
      <c r="K261" s="417">
        <f t="shared" si="22"/>
        <v>81226</v>
      </c>
      <c r="L261" s="409"/>
    </row>
    <row r="262" spans="1:12" x14ac:dyDescent="0.2">
      <c r="A262" s="1755" t="s">
        <v>106</v>
      </c>
      <c r="B262" s="266">
        <v>2560</v>
      </c>
      <c r="C262" s="410"/>
      <c r="D262" s="409">
        <v>759</v>
      </c>
      <c r="E262" s="410"/>
      <c r="F262" s="410"/>
      <c r="G262" s="410"/>
      <c r="H262" s="410"/>
      <c r="I262" s="410"/>
      <c r="J262" s="410"/>
      <c r="K262" s="417">
        <f t="shared" si="22"/>
        <v>759</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226873</v>
      </c>
      <c r="E264" s="410"/>
      <c r="F264" s="410"/>
      <c r="G264" s="410"/>
      <c r="H264" s="410"/>
      <c r="I264" s="410"/>
      <c r="J264" s="410"/>
      <c r="K264" s="412">
        <f>SUM(K257:K263)</f>
        <v>226873</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385555</v>
      </c>
      <c r="E273" s="410"/>
      <c r="F273" s="410"/>
      <c r="G273" s="410"/>
      <c r="H273" s="410"/>
      <c r="I273" s="410"/>
      <c r="J273" s="410"/>
      <c r="K273" s="422">
        <f>SUM(K232,K237,K251,K255,K264,K271,K272)</f>
        <v>385555</v>
      </c>
      <c r="L273" s="422">
        <f>SUM(L232,L237,L251,L255,L264,L271,L272)</f>
        <v>0</v>
      </c>
    </row>
    <row r="274" spans="1:12" ht="18" customHeight="1" thickTop="1" thickBot="1" x14ac:dyDescent="0.25">
      <c r="A274" s="1783" t="s">
        <v>1021</v>
      </c>
      <c r="B274" s="263">
        <v>3000</v>
      </c>
      <c r="C274" s="410"/>
      <c r="D274" s="421">
        <v>31</v>
      </c>
      <c r="E274" s="410"/>
      <c r="F274" s="410"/>
      <c r="G274" s="410"/>
      <c r="H274" s="410"/>
      <c r="I274" s="410"/>
      <c r="J274" s="410"/>
      <c r="K274" s="425">
        <f>D274</f>
        <v>31</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633910</v>
      </c>
      <c r="E288" s="410"/>
      <c r="F288" s="410"/>
      <c r="G288" s="410"/>
      <c r="H288" s="412">
        <f>H286</f>
        <v>0</v>
      </c>
      <c r="I288" s="410"/>
      <c r="J288" s="410"/>
      <c r="K288" s="412">
        <f>SUM(K223,K273,K274,K278,K286,K287)</f>
        <v>633910</v>
      </c>
      <c r="L288" s="412">
        <f>SUM(L223,L273,L274,L278,L286,L287)</f>
        <v>655000</v>
      </c>
    </row>
    <row r="289" spans="1:14" ht="23.25" thickTop="1" x14ac:dyDescent="0.2">
      <c r="A289" s="892" t="s">
        <v>1155</v>
      </c>
      <c r="B289" s="893"/>
      <c r="C289" s="410"/>
      <c r="D289" s="413"/>
      <c r="E289" s="410"/>
      <c r="F289" s="410"/>
      <c r="G289" s="410"/>
      <c r="H289" s="438"/>
      <c r="I289" s="410"/>
      <c r="J289" s="410"/>
      <c r="K289" s="437">
        <f>'Revenues 9-14'!G275-'Expenditures 15-22'!K288</f>
        <v>-6304</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v>622152</v>
      </c>
      <c r="H294" s="409"/>
      <c r="I294" s="433"/>
      <c r="J294" s="433"/>
      <c r="K294" s="411">
        <f>SUM(C294:J294)</f>
        <v>622152</v>
      </c>
      <c r="L294" s="433">
        <v>542000</v>
      </c>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622152</v>
      </c>
      <c r="H296" s="422">
        <f t="shared" si="23"/>
        <v>0</v>
      </c>
      <c r="I296" s="422">
        <f t="shared" si="23"/>
        <v>0</v>
      </c>
      <c r="J296" s="422">
        <f t="shared" si="23"/>
        <v>0</v>
      </c>
      <c r="K296" s="422">
        <f t="shared" si="23"/>
        <v>622152</v>
      </c>
      <c r="L296" s="422">
        <f t="shared" si="23"/>
        <v>542000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622152</v>
      </c>
      <c r="H305" s="412">
        <f>SUM(H296,H303)</f>
        <v>0</v>
      </c>
      <c r="I305" s="412">
        <f>SUM(I296)</f>
        <v>0</v>
      </c>
      <c r="J305" s="412">
        <f>SUM(J296)</f>
        <v>0</v>
      </c>
      <c r="K305" s="412">
        <f>SUM(K296,K303,K304)</f>
        <v>622152</v>
      </c>
      <c r="L305" s="412">
        <f>SUM(L296,L303,L304)</f>
        <v>542000</v>
      </c>
    </row>
    <row r="306" spans="1:14" ht="23.25" customHeight="1" thickTop="1" x14ac:dyDescent="0.2">
      <c r="A306" s="2279" t="s">
        <v>1155</v>
      </c>
      <c r="B306" s="2280"/>
      <c r="C306" s="416"/>
      <c r="D306" s="416"/>
      <c r="E306" s="416"/>
      <c r="F306" s="416"/>
      <c r="G306" s="416"/>
      <c r="H306" s="416"/>
      <c r="I306" s="416"/>
      <c r="J306" s="416"/>
      <c r="K306" s="427">
        <f>'Revenues 9-14'!H275-'Expenditures 15-22'!K305</f>
        <v>-313989</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3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1" sqref="L3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15621472</v>
      </c>
      <c r="C4" s="509">
        <v>8255145</v>
      </c>
      <c r="D4" s="558">
        <f>B4-C4</f>
        <v>7366327</v>
      </c>
      <c r="E4" s="509">
        <v>16236297</v>
      </c>
      <c r="F4" s="558">
        <f>E4-C4</f>
        <v>7981152</v>
      </c>
    </row>
    <row r="5" spans="1:6" ht="13.7" customHeight="1" x14ac:dyDescent="0.2">
      <c r="A5" s="542" t="s">
        <v>1016</v>
      </c>
      <c r="B5" s="557">
        <f>'Revenues 9-14'!D5</f>
        <v>2198411</v>
      </c>
      <c r="C5" s="509">
        <v>1134792</v>
      </c>
      <c r="D5" s="558">
        <f t="shared" ref="D5:D18" si="0">B5-C5</f>
        <v>1063619</v>
      </c>
      <c r="E5" s="509">
        <v>2232131</v>
      </c>
      <c r="F5" s="558">
        <f>E5-C5</f>
        <v>1097339</v>
      </c>
    </row>
    <row r="6" spans="1:6" ht="13.7" customHeight="1" x14ac:dyDescent="0.2">
      <c r="A6" s="542" t="s">
        <v>472</v>
      </c>
      <c r="B6" s="557">
        <f>'Revenues 9-14'!E5</f>
        <v>4562034</v>
      </c>
      <c r="C6" s="509">
        <v>2380247</v>
      </c>
      <c r="D6" s="558">
        <f t="shared" si="0"/>
        <v>2181787</v>
      </c>
      <c r="E6" s="509">
        <v>4681834</v>
      </c>
      <c r="F6" s="558">
        <f t="shared" ref="F6:F18" si="1">E6-C6</f>
        <v>2301587</v>
      </c>
    </row>
    <row r="7" spans="1:6" ht="13.7" customHeight="1" x14ac:dyDescent="0.2">
      <c r="A7" s="542" t="s">
        <v>161</v>
      </c>
      <c r="B7" s="557">
        <f>'Revenues 9-14'!F5</f>
        <v>1052535</v>
      </c>
      <c r="C7" s="509">
        <v>532024</v>
      </c>
      <c r="D7" s="558">
        <f t="shared" si="0"/>
        <v>520511</v>
      </c>
      <c r="E7" s="509">
        <v>1046488</v>
      </c>
      <c r="F7" s="558">
        <f t="shared" si="1"/>
        <v>514464</v>
      </c>
    </row>
    <row r="8" spans="1:6" ht="13.7" customHeight="1" x14ac:dyDescent="0.2">
      <c r="A8" s="542" t="s">
        <v>1380</v>
      </c>
      <c r="B8" s="557">
        <f>'Revenues 9-14'!G5</f>
        <v>626939</v>
      </c>
      <c r="C8" s="509">
        <v>314366</v>
      </c>
      <c r="D8" s="558">
        <f t="shared" si="0"/>
        <v>312573</v>
      </c>
      <c r="E8" s="509">
        <v>618355</v>
      </c>
      <c r="F8" s="558">
        <f t="shared" si="1"/>
        <v>303989</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244844</v>
      </c>
      <c r="C14" s="509">
        <v>126659</v>
      </c>
      <c r="D14" s="558">
        <f t="shared" si="0"/>
        <v>118185</v>
      </c>
      <c r="E14" s="509">
        <v>249137</v>
      </c>
      <c r="F14" s="558">
        <f t="shared" si="1"/>
        <v>122478</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24306235</v>
      </c>
      <c r="C19" s="559">
        <f>SUM(C4:C18)</f>
        <v>12743233</v>
      </c>
      <c r="D19" s="559">
        <f>SUM(D4:D18)</f>
        <v>11563002</v>
      </c>
      <c r="E19" s="559">
        <f>SUM(E4:E18)</f>
        <v>25064242</v>
      </c>
      <c r="F19" s="559">
        <f>SUM(F4:F18)</f>
        <v>12321009</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L31" sqref="L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30"/>
    </row>
    <row r="2" spans="1:7" ht="33.75" customHeight="1" x14ac:dyDescent="0.2">
      <c r="A2" s="2328" t="s">
        <v>1874</v>
      </c>
      <c r="B2" s="2329"/>
      <c r="C2" s="1571" t="s">
        <v>1990</v>
      </c>
      <c r="D2" s="1571" t="s">
        <v>1991</v>
      </c>
      <c r="E2" s="1571" t="s">
        <v>1992</v>
      </c>
      <c r="F2" s="1571" t="s">
        <v>1993</v>
      </c>
    </row>
    <row r="3" spans="1:7" ht="23.25" customHeight="1" x14ac:dyDescent="0.2">
      <c r="A3" s="2334" t="s">
        <v>1304</v>
      </c>
      <c r="B3" s="2335"/>
      <c r="C3" s="2321"/>
      <c r="D3" s="2322"/>
      <c r="E3" s="2322"/>
      <c r="F3" s="2323"/>
    </row>
    <row r="4" spans="1:7" ht="12.75" customHeight="1" thickBot="1" x14ac:dyDescent="0.25">
      <c r="A4" s="2317" t="s">
        <v>715</v>
      </c>
      <c r="B4" s="2330"/>
      <c r="C4" s="918"/>
      <c r="D4" s="918"/>
      <c r="E4" s="918"/>
      <c r="F4" s="1546">
        <f>SUM(C4+D4)-E4</f>
        <v>0</v>
      </c>
    </row>
    <row r="5" spans="1:7" ht="13.5" thickTop="1" x14ac:dyDescent="0.2">
      <c r="A5" s="2331" t="s">
        <v>1300</v>
      </c>
      <c r="B5" s="2316"/>
      <c r="C5" s="2324"/>
      <c r="D5" s="2325"/>
      <c r="E5" s="2325"/>
      <c r="F5" s="2326"/>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2" t="s">
        <v>716</v>
      </c>
      <c r="B15" s="2333"/>
      <c r="C15" s="1546">
        <f>SUM(C6:C14)</f>
        <v>0</v>
      </c>
      <c r="D15" s="1546">
        <f>SUM(D6:D14)</f>
        <v>0</v>
      </c>
      <c r="E15" s="1546">
        <f>SUM(E6:E14)</f>
        <v>0</v>
      </c>
      <c r="F15" s="1546">
        <f>SUM(F6:F14)</f>
        <v>0</v>
      </c>
      <c r="G15" s="678"/>
    </row>
    <row r="16" spans="1:7" s="55" customFormat="1" ht="13.5" thickTop="1" x14ac:dyDescent="0.2">
      <c r="A16" s="2327" t="s">
        <v>1301</v>
      </c>
      <c r="B16" s="2316"/>
      <c r="C16" s="2324"/>
      <c r="D16" s="2325"/>
      <c r="E16" s="2325"/>
      <c r="F16" s="2326"/>
    </row>
    <row r="17" spans="1:11" ht="12.75" customHeight="1" thickBot="1" x14ac:dyDescent="0.25">
      <c r="A17" s="2342" t="s">
        <v>67</v>
      </c>
      <c r="B17" s="2343"/>
      <c r="C17" s="1547"/>
      <c r="D17" s="509"/>
      <c r="E17" s="1547"/>
      <c r="F17" s="1546">
        <f>SUM(C17+D17)-E17</f>
        <v>0</v>
      </c>
    </row>
    <row r="18" spans="1:11" ht="12.75" customHeight="1" thickTop="1" thickBot="1" x14ac:dyDescent="0.25">
      <c r="A18" s="2342" t="s">
        <v>7</v>
      </c>
      <c r="B18" s="2343"/>
      <c r="C18" s="1547"/>
      <c r="D18" s="509"/>
      <c r="E18" s="1547"/>
      <c r="F18" s="1546">
        <f>SUM(C18+D18)-E18</f>
        <v>0</v>
      </c>
    </row>
    <row r="19" spans="1:11" ht="12.75" customHeight="1" thickTop="1" thickBot="1" x14ac:dyDescent="0.25">
      <c r="A19" s="2342" t="s">
        <v>447</v>
      </c>
      <c r="B19" s="2343"/>
      <c r="C19" s="1547"/>
      <c r="D19" s="509"/>
      <c r="E19" s="1547"/>
      <c r="F19" s="1546">
        <f>SUM(C19+D19)-E19</f>
        <v>0</v>
      </c>
    </row>
    <row r="20" spans="1:11" ht="12.75" customHeight="1" thickTop="1" thickBot="1" x14ac:dyDescent="0.25">
      <c r="A20" s="2344" t="s">
        <v>516</v>
      </c>
      <c r="B20" s="2345"/>
      <c r="C20" s="1547"/>
      <c r="D20" s="509"/>
      <c r="E20" s="1547"/>
      <c r="F20" s="1546">
        <f>SUM(C20+D20)-E20</f>
        <v>0</v>
      </c>
    </row>
    <row r="21" spans="1:11" ht="14.25" thickTop="1" thickBot="1" x14ac:dyDescent="0.25">
      <c r="A21" s="2317" t="s">
        <v>717</v>
      </c>
      <c r="B21" s="2333"/>
      <c r="C21" s="1546">
        <f>SUM(C17:C20)</f>
        <v>0</v>
      </c>
      <c r="D21" s="1546">
        <f>SUM(D17:D20)</f>
        <v>0</v>
      </c>
      <c r="E21" s="1546">
        <f>SUM(E17:E20)</f>
        <v>0</v>
      </c>
      <c r="F21" s="1546">
        <f>SUM(F17:F20)</f>
        <v>0</v>
      </c>
      <c r="G21" s="678"/>
    </row>
    <row r="22" spans="1:11" ht="13.5" thickTop="1" x14ac:dyDescent="0.2">
      <c r="A22" s="2346" t="s">
        <v>1302</v>
      </c>
      <c r="B22" s="2316"/>
      <c r="C22" s="2324"/>
      <c r="D22" s="2325"/>
      <c r="E22" s="2325"/>
      <c r="F22" s="2326"/>
    </row>
    <row r="23" spans="1:11" ht="23.25" customHeight="1" thickBot="1" x14ac:dyDescent="0.25">
      <c r="A23" s="2317" t="s">
        <v>718</v>
      </c>
      <c r="B23" s="2333"/>
      <c r="C23" s="918"/>
      <c r="D23" s="918"/>
      <c r="E23" s="918"/>
      <c r="F23" s="1546">
        <f>SUM(C23+D23)-E23</f>
        <v>0</v>
      </c>
      <c r="G23" s="678"/>
    </row>
    <row r="24" spans="1:11" ht="13.5" thickTop="1" x14ac:dyDescent="0.2">
      <c r="A24" s="2346" t="s">
        <v>1303</v>
      </c>
      <c r="B24" s="2316"/>
      <c r="C24" s="2324"/>
      <c r="D24" s="2325"/>
      <c r="E24" s="2325"/>
      <c r="F24" s="2326"/>
    </row>
    <row r="25" spans="1:11" ht="13.5" thickBot="1" x14ac:dyDescent="0.25">
      <c r="A25" s="2317" t="s">
        <v>719</v>
      </c>
      <c r="B25" s="2349"/>
      <c r="C25" s="918"/>
      <c r="D25" s="918"/>
      <c r="E25" s="918"/>
      <c r="F25" s="1546">
        <f>SUM(C25+D25)-E25</f>
        <v>0</v>
      </c>
      <c r="G25" s="678"/>
    </row>
    <row r="26" spans="1:11" ht="13.5" thickTop="1" x14ac:dyDescent="0.2">
      <c r="A26" s="2315" t="s">
        <v>743</v>
      </c>
      <c r="B26" s="2316"/>
      <c r="C26" s="1548"/>
      <c r="D26" s="1548"/>
      <c r="E26" s="1548"/>
      <c r="F26" s="1549"/>
    </row>
    <row r="27" spans="1:11" ht="13.5" thickBot="1" x14ac:dyDescent="0.25">
      <c r="A27" s="2317" t="s">
        <v>1237</v>
      </c>
      <c r="B27" s="2318"/>
      <c r="C27" s="509"/>
      <c r="D27" s="509"/>
      <c r="E27" s="509"/>
      <c r="F27" s="1546">
        <f>SUM(C27+D27)-E27</f>
        <v>0</v>
      </c>
      <c r="G27" s="678"/>
    </row>
    <row r="28" spans="1:11" ht="7.5" customHeight="1" thickTop="1" x14ac:dyDescent="0.2">
      <c r="A28" s="545"/>
    </row>
    <row r="29" spans="1:11" ht="23.25" customHeight="1" x14ac:dyDescent="0.2">
      <c r="A29" s="2347" t="s">
        <v>666</v>
      </c>
      <c r="B29" s="2348"/>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t="s">
        <v>2119</v>
      </c>
      <c r="B31" s="651">
        <v>36937</v>
      </c>
      <c r="C31" s="1093">
        <v>6487322</v>
      </c>
      <c r="D31" s="1552">
        <v>2</v>
      </c>
      <c r="E31" s="1093">
        <v>6487322</v>
      </c>
      <c r="F31" s="1093"/>
      <c r="G31" s="1093"/>
      <c r="H31" s="1093">
        <v>1814204</v>
      </c>
      <c r="I31" s="1094">
        <f>((E31+F31)-H31)+G31</f>
        <v>4673118</v>
      </c>
      <c r="J31" s="1093">
        <f>4673118-4093880</f>
        <v>579238</v>
      </c>
      <c r="K31" s="117"/>
    </row>
    <row r="32" spans="1:11" ht="12" customHeight="1" x14ac:dyDescent="0.2">
      <c r="A32" s="1095" t="s">
        <v>2120</v>
      </c>
      <c r="B32" s="651">
        <v>37262</v>
      </c>
      <c r="C32" s="1093">
        <v>4329323</v>
      </c>
      <c r="D32" s="1552">
        <v>2</v>
      </c>
      <c r="E32" s="1093">
        <v>4329323</v>
      </c>
      <c r="F32" s="1093"/>
      <c r="G32" s="1093"/>
      <c r="H32" s="1093"/>
      <c r="I32" s="1094">
        <f>((E32+F32)-H32)+G32</f>
        <v>4329323</v>
      </c>
      <c r="J32" s="1093">
        <v>4329323</v>
      </c>
      <c r="K32" s="117"/>
    </row>
    <row r="33" spans="1:11" ht="12" customHeight="1" x14ac:dyDescent="0.2">
      <c r="A33" s="1095" t="s">
        <v>2121</v>
      </c>
      <c r="B33" s="651">
        <v>36937</v>
      </c>
      <c r="C33" s="1093">
        <v>1068071</v>
      </c>
      <c r="D33" s="1552">
        <v>2</v>
      </c>
      <c r="E33" s="1093">
        <v>199400</v>
      </c>
      <c r="F33" s="1093"/>
      <c r="G33" s="1093"/>
      <c r="H33" s="1093">
        <v>41980</v>
      </c>
      <c r="I33" s="1094">
        <f t="shared" ref="I33:I48" si="1">((E33+F33)-H33)+G33</f>
        <v>157420</v>
      </c>
      <c r="J33" s="1093">
        <v>157420</v>
      </c>
      <c r="K33" s="117"/>
    </row>
    <row r="34" spans="1:11" ht="12" customHeight="1" x14ac:dyDescent="0.2">
      <c r="A34" s="1095" t="s">
        <v>2122</v>
      </c>
      <c r="B34" s="651">
        <v>41698</v>
      </c>
      <c r="C34" s="1093">
        <v>366350</v>
      </c>
      <c r="D34" s="1552">
        <v>7</v>
      </c>
      <c r="E34" s="1093">
        <v>62283</v>
      </c>
      <c r="F34" s="1093"/>
      <c r="G34" s="1093">
        <v>-62283</v>
      </c>
      <c r="H34" s="1093"/>
      <c r="I34" s="1094">
        <f t="shared" si="1"/>
        <v>0</v>
      </c>
      <c r="J34" s="1093"/>
      <c r="K34" s="116"/>
    </row>
    <row r="35" spans="1:11" ht="12" customHeight="1" x14ac:dyDescent="0.2">
      <c r="A35" s="1095" t="s">
        <v>2123</v>
      </c>
      <c r="B35" s="651">
        <v>41820</v>
      </c>
      <c r="C35" s="1096">
        <v>714788</v>
      </c>
      <c r="D35" s="1552">
        <v>8</v>
      </c>
      <c r="E35" s="1096">
        <v>160785</v>
      </c>
      <c r="F35" s="1096"/>
      <c r="G35" s="1096">
        <v>-160785</v>
      </c>
      <c r="H35" s="1096"/>
      <c r="I35" s="1094">
        <f t="shared" si="1"/>
        <v>0</v>
      </c>
      <c r="J35" s="1096"/>
      <c r="K35" s="116"/>
    </row>
    <row r="36" spans="1:11" ht="12" customHeight="1" x14ac:dyDescent="0.2">
      <c r="A36" s="1095" t="s">
        <v>2124</v>
      </c>
      <c r="B36" s="651">
        <v>41815</v>
      </c>
      <c r="C36" s="1093">
        <v>153999</v>
      </c>
      <c r="D36" s="1552">
        <v>9</v>
      </c>
      <c r="E36" s="1093">
        <v>38904</v>
      </c>
      <c r="F36" s="1093"/>
      <c r="G36" s="1093">
        <v>-38904</v>
      </c>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13119853</v>
      </c>
      <c r="D49" s="1551"/>
      <c r="E49" s="1094">
        <f t="shared" ref="E49:J49" si="2">SUM(E31:E48)</f>
        <v>11278017</v>
      </c>
      <c r="F49" s="1094">
        <f t="shared" si="2"/>
        <v>0</v>
      </c>
      <c r="G49" s="1094">
        <f t="shared" si="2"/>
        <v>-261972</v>
      </c>
      <c r="H49" s="1094">
        <f t="shared" si="2"/>
        <v>1856184</v>
      </c>
      <c r="I49" s="1094">
        <f t="shared" si="2"/>
        <v>9159861</v>
      </c>
      <c r="J49" s="1094">
        <f t="shared" si="2"/>
        <v>5065981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6" t="s">
        <v>668</v>
      </c>
      <c r="C52" s="2337"/>
      <c r="D52" s="2337"/>
      <c r="E52" s="123" t="s">
        <v>989</v>
      </c>
      <c r="F52" s="2338" t="s">
        <v>2122</v>
      </c>
      <c r="G52" s="2339"/>
      <c r="H52" s="117"/>
      <c r="I52" s="117"/>
      <c r="J52" s="120"/>
    </row>
    <row r="53" spans="1:11" ht="11.25" customHeight="1" x14ac:dyDescent="0.2">
      <c r="A53" s="746" t="s">
        <v>1064</v>
      </c>
      <c r="B53" s="124" t="s">
        <v>1105</v>
      </c>
      <c r="C53" s="120"/>
      <c r="D53" s="116"/>
      <c r="E53" s="123" t="s">
        <v>576</v>
      </c>
      <c r="F53" s="2340" t="s">
        <v>2123</v>
      </c>
      <c r="G53" s="2341"/>
      <c r="H53" s="117"/>
      <c r="I53" s="117"/>
      <c r="J53" s="120"/>
    </row>
    <row r="54" spans="1:11" ht="11.25" customHeight="1" x14ac:dyDescent="0.2">
      <c r="A54" s="747" t="s">
        <v>1065</v>
      </c>
      <c r="B54" s="122" t="s">
        <v>1106</v>
      </c>
      <c r="C54" s="120"/>
      <c r="D54" s="116"/>
      <c r="E54" s="123" t="s">
        <v>577</v>
      </c>
      <c r="F54" s="2340" t="s">
        <v>2124</v>
      </c>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1" sqref="L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9"/>
      <c r="I1" s="752"/>
      <c r="J1" s="751"/>
    </row>
    <row r="2" spans="1:11" ht="36.75" x14ac:dyDescent="0.2">
      <c r="A2" s="2353" t="s">
        <v>1875</v>
      </c>
      <c r="B2" s="2354"/>
      <c r="C2" s="2354"/>
      <c r="D2" s="2354"/>
      <c r="E2" s="2355"/>
      <c r="F2" s="1827" t="s">
        <v>1055</v>
      </c>
      <c r="G2" s="1828" t="s">
        <v>100</v>
      </c>
      <c r="H2" s="1828" t="s">
        <v>471</v>
      </c>
      <c r="I2" s="1828" t="s">
        <v>1354</v>
      </c>
      <c r="J2" s="1828" t="s">
        <v>1000</v>
      </c>
      <c r="K2" s="1828" t="s">
        <v>144</v>
      </c>
    </row>
    <row r="3" spans="1:11" x14ac:dyDescent="0.2">
      <c r="A3" s="2356" t="s">
        <v>1998</v>
      </c>
      <c r="B3" s="2357"/>
      <c r="C3" s="2357"/>
      <c r="D3" s="2357"/>
      <c r="E3" s="2358"/>
      <c r="F3" s="255"/>
      <c r="G3" s="560"/>
      <c r="H3" s="560"/>
      <c r="I3" s="560"/>
      <c r="J3" s="1206"/>
      <c r="K3" s="1206"/>
    </row>
    <row r="4" spans="1:11" x14ac:dyDescent="0.2">
      <c r="A4" s="2359" t="s">
        <v>427</v>
      </c>
      <c r="B4" s="2360"/>
      <c r="C4" s="2360"/>
      <c r="D4" s="2360"/>
      <c r="E4" s="2337"/>
      <c r="F4" s="547"/>
      <c r="G4" s="568"/>
      <c r="H4" s="567"/>
      <c r="I4" s="568"/>
      <c r="J4" s="1184"/>
      <c r="K4" s="1184"/>
    </row>
    <row r="5" spans="1:11" ht="13.5" customHeight="1" x14ac:dyDescent="0.2">
      <c r="A5" s="2370" t="s">
        <v>1236</v>
      </c>
      <c r="B5" s="2371"/>
      <c r="C5" s="2371"/>
      <c r="D5" s="2371"/>
      <c r="E5" s="2372"/>
      <c r="F5" s="1140" t="s">
        <v>992</v>
      </c>
      <c r="G5" s="566"/>
      <c r="H5" s="560">
        <v>244844</v>
      </c>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3" t="s">
        <v>1841</v>
      </c>
      <c r="B10" s="2350"/>
      <c r="C10" s="2350"/>
      <c r="D10" s="2350"/>
      <c r="E10" s="2374"/>
      <c r="F10" s="1272" t="s">
        <v>1008</v>
      </c>
      <c r="G10" s="565"/>
      <c r="H10" s="1273"/>
      <c r="I10" s="560"/>
      <c r="J10" s="1206"/>
      <c r="K10" s="1206"/>
    </row>
    <row r="11" spans="1:11" x14ac:dyDescent="0.2">
      <c r="A11" s="2370" t="s">
        <v>166</v>
      </c>
      <c r="B11" s="2371"/>
      <c r="C11" s="2371"/>
      <c r="D11" s="2371"/>
      <c r="E11" s="2372"/>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244844</v>
      </c>
      <c r="I12" s="561">
        <f>SUM(I5:I11)</f>
        <v>0</v>
      </c>
      <c r="J12" s="561">
        <f>SUM(J5:J11)</f>
        <v>0</v>
      </c>
      <c r="K12" s="561">
        <f>SUM(K5:K11)</f>
        <v>0</v>
      </c>
    </row>
    <row r="13" spans="1:11" ht="12.75" customHeight="1" thickTop="1" x14ac:dyDescent="0.2">
      <c r="A13" s="2361" t="s">
        <v>428</v>
      </c>
      <c r="B13" s="2362"/>
      <c r="C13" s="2362"/>
      <c r="D13" s="2362"/>
      <c r="E13" s="2363"/>
      <c r="F13" s="1141"/>
      <c r="G13" s="562"/>
      <c r="H13" s="563"/>
      <c r="I13" s="564"/>
      <c r="J13" s="564"/>
      <c r="K13" s="564"/>
    </row>
    <row r="14" spans="1:11" x14ac:dyDescent="0.2">
      <c r="A14" s="2378" t="s">
        <v>524</v>
      </c>
      <c r="B14" s="2378"/>
      <c r="C14" s="2378"/>
      <c r="D14" s="2378"/>
      <c r="E14" s="2379"/>
      <c r="F14" s="257" t="s">
        <v>998</v>
      </c>
      <c r="G14" s="565"/>
      <c r="H14" s="560">
        <v>244844</v>
      </c>
      <c r="I14" s="566"/>
      <c r="J14" s="1174"/>
      <c r="K14" s="1206"/>
    </row>
    <row r="15" spans="1:11" x14ac:dyDescent="0.2">
      <c r="A15" s="2371" t="s">
        <v>5</v>
      </c>
      <c r="B15" s="2371"/>
      <c r="C15" s="2371"/>
      <c r="D15" s="2371"/>
      <c r="E15" s="2372"/>
      <c r="F15" s="257" t="s">
        <v>999</v>
      </c>
      <c r="G15" s="566"/>
      <c r="H15" s="560"/>
      <c r="I15" s="560"/>
      <c r="J15" s="1206"/>
      <c r="K15" s="1206"/>
    </row>
    <row r="16" spans="1:11" ht="12.75" customHeight="1" x14ac:dyDescent="0.2">
      <c r="A16" s="2371" t="s">
        <v>336</v>
      </c>
      <c r="B16" s="2371"/>
      <c r="C16" s="2371"/>
      <c r="D16" s="2371"/>
      <c r="E16" s="2372"/>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4" t="s">
        <v>426</v>
      </c>
      <c r="B18" s="2365"/>
      <c r="C18" s="2365"/>
      <c r="D18" s="2365"/>
      <c r="E18" s="2366"/>
      <c r="F18" s="257" t="s">
        <v>1085</v>
      </c>
      <c r="G18" s="565"/>
      <c r="H18" s="565"/>
      <c r="I18" s="565"/>
      <c r="J18" s="1206"/>
      <c r="K18" s="1192"/>
    </row>
    <row r="19" spans="1:11" ht="25.5" customHeight="1" x14ac:dyDescent="0.2">
      <c r="A19" s="2381" t="s">
        <v>2000</v>
      </c>
      <c r="B19" s="2381"/>
      <c r="C19" s="2381"/>
      <c r="D19" s="2381"/>
      <c r="E19" s="2382"/>
      <c r="F19" s="257" t="s">
        <v>1086</v>
      </c>
      <c r="G19" s="565"/>
      <c r="H19" s="565"/>
      <c r="I19" s="565"/>
      <c r="J19" s="1206"/>
      <c r="K19" s="1192"/>
    </row>
    <row r="20" spans="1:11" ht="12.75" customHeight="1" x14ac:dyDescent="0.2">
      <c r="A20" s="2383" t="s">
        <v>1840</v>
      </c>
      <c r="B20" s="2384"/>
      <c r="C20" s="2384"/>
      <c r="D20" s="2384"/>
      <c r="E20" s="2385"/>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0" t="s">
        <v>1842</v>
      </c>
      <c r="B22" s="2350"/>
      <c r="C22" s="2350"/>
      <c r="D22" s="2350"/>
      <c r="E22" s="2380"/>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244844</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5"/>
      <c r="I31" s="2376"/>
      <c r="J31" s="2376"/>
      <c r="K31" s="2376"/>
    </row>
    <row r="32" spans="1:11" x14ac:dyDescent="0.2">
      <c r="A32" s="58"/>
      <c r="B32" s="9"/>
      <c r="C32" s="9"/>
      <c r="D32" s="9"/>
      <c r="E32" s="549"/>
      <c r="F32" s="1147" t="s">
        <v>620</v>
      </c>
      <c r="G32" s="569"/>
      <c r="H32" s="2377"/>
      <c r="I32" s="2376"/>
      <c r="J32" s="2376"/>
      <c r="K32" s="2376"/>
    </row>
    <row r="33" spans="1:11" x14ac:dyDescent="0.2">
      <c r="A33" s="1730" t="s">
        <v>1839</v>
      </c>
      <c r="B33" s="112"/>
      <c r="C33" s="112"/>
      <c r="D33" s="112"/>
      <c r="E33" s="112"/>
      <c r="F33" s="112"/>
      <c r="G33" s="570"/>
      <c r="H33" s="2377"/>
      <c r="I33" s="2376"/>
      <c r="J33" s="2376"/>
      <c r="K33" s="2376"/>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0" t="s">
        <v>621</v>
      </c>
      <c r="B41" s="2351"/>
      <c r="C41" s="2351"/>
      <c r="D41" s="2351"/>
      <c r="E41" s="2351"/>
      <c r="F41" s="2352"/>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1" sqref="L31"/>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1507280</v>
      </c>
      <c r="D5" s="635"/>
      <c r="E5" s="635"/>
      <c r="F5" s="1058">
        <f>(C5+D5)-E5</f>
        <v>1507280</v>
      </c>
      <c r="G5" s="631"/>
      <c r="H5" s="637"/>
      <c r="I5" s="637"/>
      <c r="J5" s="637"/>
      <c r="K5" s="642"/>
      <c r="L5" s="1057">
        <f>F5-K5</f>
        <v>1507280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32543346</v>
      </c>
      <c r="D8" s="636">
        <v>622152</v>
      </c>
      <c r="E8" s="636"/>
      <c r="F8" s="1058">
        <f>(C8+D8)-E8</f>
        <v>33165498</v>
      </c>
      <c r="G8" s="632">
        <v>50</v>
      </c>
      <c r="H8" s="572">
        <v>15321384</v>
      </c>
      <c r="I8" s="572">
        <v>833539</v>
      </c>
      <c r="J8" s="572"/>
      <c r="K8" s="1057">
        <f>(H8+I8)-J8</f>
        <v>16154923</v>
      </c>
      <c r="L8" s="1057">
        <f>F8-K8</f>
        <v>17010575</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1059084</v>
      </c>
      <c r="D10" s="1059"/>
      <c r="E10" s="1059"/>
      <c r="F10" s="1060">
        <f>(C10+D10)-E10</f>
        <v>1059084</v>
      </c>
      <c r="G10" s="632">
        <v>20</v>
      </c>
      <c r="H10" s="1061">
        <v>758540</v>
      </c>
      <c r="I10" s="1061">
        <v>44757</v>
      </c>
      <c r="J10" s="1061"/>
      <c r="K10" s="1057">
        <f>(H10+I10)-J10</f>
        <v>803297</v>
      </c>
      <c r="L10" s="1057">
        <f>F10-K10</f>
        <v>255787</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v>5039175</v>
      </c>
      <c r="D13" s="636">
        <v>90576</v>
      </c>
      <c r="E13" s="636"/>
      <c r="F13" s="1058">
        <f>(C13+D13)-E13</f>
        <v>5129751</v>
      </c>
      <c r="G13" s="632">
        <v>5</v>
      </c>
      <c r="H13" s="572">
        <v>4110770</v>
      </c>
      <c r="I13" s="572">
        <v>282495</v>
      </c>
      <c r="J13" s="572"/>
      <c r="K13" s="1057">
        <f>(H13+I13)-J13</f>
        <v>4393265</v>
      </c>
      <c r="L13" s="1057">
        <f>F13-K13</f>
        <v>736486</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40148885</v>
      </c>
      <c r="D16" s="638">
        <f>SUM(D3,D5:D6,D8:D10,D12:D15)</f>
        <v>712728</v>
      </c>
      <c r="E16" s="638">
        <f>SUM(E3,E5:E6,E8:E10,E12:E15)</f>
        <v>0</v>
      </c>
      <c r="F16" s="638">
        <f>SUM(F3,F5:F6,F8:F10,F12:F15)</f>
        <v>40861613</v>
      </c>
      <c r="G16" s="632"/>
      <c r="H16" s="638">
        <f>SUM(H3,H6,H8:H10,H12:H14,)</f>
        <v>20190694</v>
      </c>
      <c r="I16" s="638">
        <f>SUM(I3,I6,I8:I10,I12:I14,)</f>
        <v>1160791</v>
      </c>
      <c r="J16" s="638">
        <f>SUM(J3,J6,J8:J10,J12:J14,)</f>
        <v>0</v>
      </c>
      <c r="K16" s="1058">
        <f>(H16+I16)-J16</f>
        <v>21351485</v>
      </c>
      <c r="L16" s="1058">
        <f>F16-K16</f>
        <v>19510128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88319</v>
      </c>
      <c r="G17" s="631">
        <v>10</v>
      </c>
      <c r="H17" s="1068"/>
      <c r="I17" s="1057">
        <f>F17/G17</f>
        <v>8831.9</v>
      </c>
      <c r="J17" s="1068"/>
      <c r="K17" s="1069"/>
      <c r="L17" s="1069"/>
    </row>
    <row r="18" spans="1:12" ht="14.25" thickTop="1" thickBot="1" x14ac:dyDescent="0.25">
      <c r="A18" s="867" t="s">
        <v>775</v>
      </c>
      <c r="B18" s="868"/>
      <c r="C18" s="1070"/>
      <c r="D18" s="1070"/>
      <c r="E18" s="1070"/>
      <c r="F18" s="1071"/>
      <c r="G18" s="866"/>
      <c r="H18" s="639"/>
      <c r="I18" s="1058">
        <f>SUM(I16,I17)</f>
        <v>1169622.8999999999</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L31" sqref="L31"/>
      <selection pane="bottomLeft" activeCell="L31" sqref="L3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16898362</v>
      </c>
      <c r="G8" s="356"/>
    </row>
    <row r="9" spans="1:7" ht="12" customHeight="1" x14ac:dyDescent="0.2">
      <c r="A9" s="358" t="s">
        <v>528</v>
      </c>
      <c r="B9" s="935" t="s">
        <v>1805</v>
      </c>
      <c r="C9" s="357"/>
      <c r="D9" s="358" t="s">
        <v>580</v>
      </c>
      <c r="E9" s="576"/>
      <c r="F9" s="937">
        <f>'Expenditures 15-22'!K150</f>
        <v>1930592</v>
      </c>
      <c r="G9" s="938"/>
    </row>
    <row r="10" spans="1:7" ht="12" customHeight="1" x14ac:dyDescent="0.2">
      <c r="A10" s="358" t="s">
        <v>578</v>
      </c>
      <c r="B10" s="935" t="s">
        <v>1806</v>
      </c>
      <c r="C10" s="357"/>
      <c r="D10" s="358" t="s">
        <v>580</v>
      </c>
      <c r="E10" s="576"/>
      <c r="F10" s="937">
        <f>'Expenditures 15-22'!K168</f>
        <v>4352915</v>
      </c>
      <c r="G10" s="938"/>
    </row>
    <row r="11" spans="1:7" ht="12" customHeight="1" x14ac:dyDescent="0.2">
      <c r="A11" s="358" t="s">
        <v>529</v>
      </c>
      <c r="B11" s="935" t="s">
        <v>1807</v>
      </c>
      <c r="C11" s="357"/>
      <c r="D11" s="358" t="s">
        <v>580</v>
      </c>
      <c r="E11" s="576"/>
      <c r="F11" s="937">
        <f>'Expenditures 15-22'!K204</f>
        <v>1159977</v>
      </c>
      <c r="G11" s="938"/>
    </row>
    <row r="12" spans="1:7" ht="12" customHeight="1" x14ac:dyDescent="0.2">
      <c r="A12" s="358" t="s">
        <v>530</v>
      </c>
      <c r="B12" s="935" t="s">
        <v>1808</v>
      </c>
      <c r="C12" s="357"/>
      <c r="D12" s="358" t="s">
        <v>580</v>
      </c>
      <c r="E12" s="576"/>
      <c r="F12" s="937">
        <f>'Expenditures 15-22'!K288</f>
        <v>633910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24975756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100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94017</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54456</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380880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33171</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644223</v>
      </c>
      <c r="G53" s="356"/>
    </row>
    <row r="54" spans="1:7" ht="12" customHeight="1" x14ac:dyDescent="0.2">
      <c r="A54" s="358" t="s">
        <v>527</v>
      </c>
      <c r="B54" s="358" t="s">
        <v>1817</v>
      </c>
      <c r="C54" s="956" t="s">
        <v>1138</v>
      </c>
      <c r="D54" s="952" t="s">
        <v>1278</v>
      </c>
      <c r="E54" s="576"/>
      <c r="F54" s="1099">
        <f>'Expenditures 15-22'!G114</f>
        <v>14742</v>
      </c>
      <c r="G54" s="356"/>
    </row>
    <row r="55" spans="1:7" ht="12" customHeight="1" x14ac:dyDescent="0.2">
      <c r="A55" s="358" t="s">
        <v>527</v>
      </c>
      <c r="B55" s="358" t="s">
        <v>1818</v>
      </c>
      <c r="C55" s="956" t="s">
        <v>1138</v>
      </c>
      <c r="D55" s="952" t="s">
        <v>328</v>
      </c>
      <c r="E55" s="576"/>
      <c r="F55" s="1099">
        <f>'Expenditures 15-22'!I114</f>
        <v>55958</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75834</v>
      </c>
      <c r="G58" s="356"/>
    </row>
    <row r="59" spans="1:7" ht="12" customHeight="1" x14ac:dyDescent="0.2">
      <c r="A59" s="962" t="s">
        <v>528</v>
      </c>
      <c r="B59" s="67" t="s">
        <v>1822</v>
      </c>
      <c r="C59" s="1042" t="s">
        <v>1138</v>
      </c>
      <c r="D59" s="67" t="s">
        <v>328</v>
      </c>
      <c r="F59" s="1102">
        <f>'Expenditures 15-22'!I150</f>
        <v>31611</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1856184</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750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3484</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1350</v>
      </c>
      <c r="G71" s="356"/>
    </row>
    <row r="72" spans="1:8" ht="12" customHeight="1" x14ac:dyDescent="0.2">
      <c r="A72" s="358" t="s">
        <v>530</v>
      </c>
      <c r="B72" s="358" t="s">
        <v>1834</v>
      </c>
      <c r="C72" s="953">
        <f>'Expenditures 15-22'!B274</f>
        <v>3000</v>
      </c>
      <c r="D72" s="943" t="s">
        <v>517</v>
      </c>
      <c r="E72" s="576"/>
      <c r="F72" s="1099">
        <f>'Expenditures 15-22'!K274</f>
        <v>31</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3246791</v>
      </c>
      <c r="G75" s="356"/>
    </row>
    <row r="76" spans="1:8" s="962" customFormat="1" ht="12" customHeight="1" thickTop="1" thickBot="1" x14ac:dyDescent="0.25">
      <c r="A76" s="582"/>
      <c r="B76" s="580"/>
      <c r="C76" s="581"/>
      <c r="D76" s="961" t="s">
        <v>1792</v>
      </c>
      <c r="E76" s="592"/>
      <c r="F76" s="1105">
        <f>(F14-F75)</f>
        <v>21728965</v>
      </c>
      <c r="G76" s="358"/>
    </row>
    <row r="77" spans="1:8" s="962" customFormat="1" ht="12" customHeight="1" thickTop="1" x14ac:dyDescent="0.2">
      <c r="A77" s="583"/>
      <c r="B77" s="580"/>
      <c r="C77" s="581"/>
      <c r="D77" s="961" t="s">
        <v>2029</v>
      </c>
      <c r="E77" s="592"/>
      <c r="F77" s="1567">
        <v>1932.37</v>
      </c>
      <c r="G77" s="359"/>
      <c r="H77" s="358"/>
    </row>
    <row r="78" spans="1:8" s="962" customFormat="1" ht="12" customHeight="1" thickBot="1" x14ac:dyDescent="0.25">
      <c r="A78" s="584"/>
      <c r="B78" s="580"/>
      <c r="C78" s="581"/>
      <c r="D78" s="961" t="s">
        <v>1859</v>
      </c>
      <c r="E78" s="592" t="s">
        <v>1112</v>
      </c>
      <c r="F78" s="1106">
        <f>IF(F77&gt;0,F76/F77," Complete Line 77")</f>
        <v>11244.722801533868</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4075</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220178</v>
      </c>
      <c r="G93" s="970"/>
    </row>
    <row r="94" spans="1:7" ht="12" customHeight="1" x14ac:dyDescent="0.2">
      <c r="A94" s="971" t="s">
        <v>146</v>
      </c>
      <c r="B94" s="971" t="s">
        <v>182</v>
      </c>
      <c r="C94" s="968">
        <v>1700</v>
      </c>
      <c r="D94" s="977" t="str">
        <f>'Revenues 9-14'!A82</f>
        <v>Total District/School Activity Income</v>
      </c>
      <c r="E94" s="384"/>
      <c r="F94" s="1064">
        <f>SUM('Revenues 9-14'!C82,'Revenues 9-14'!D82)</f>
        <v>158874</v>
      </c>
      <c r="G94" s="970"/>
    </row>
    <row r="95" spans="1:7" ht="12" customHeight="1" x14ac:dyDescent="0.2">
      <c r="A95" s="971" t="s">
        <v>527</v>
      </c>
      <c r="B95" s="971" t="s">
        <v>183</v>
      </c>
      <c r="C95" s="968">
        <f>'Revenues 9-14'!B84</f>
        <v>1811</v>
      </c>
      <c r="D95" s="969" t="str">
        <f>'Revenues 9-14'!A84</f>
        <v>Rentals - Regular Textbooks</v>
      </c>
      <c r="E95" s="384"/>
      <c r="F95" s="1064">
        <f>'Revenues 9-14'!C84</f>
        <v>421483</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185270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344944</v>
      </c>
      <c r="G103" s="970"/>
    </row>
    <row r="104" spans="1:7" ht="12" customHeight="1" x14ac:dyDescent="0.2">
      <c r="A104" s="971" t="s">
        <v>582</v>
      </c>
      <c r="B104" s="971" t="s">
        <v>928</v>
      </c>
      <c r="C104" s="972">
        <v>3100</v>
      </c>
      <c r="D104" s="978" t="str">
        <f>'Revenues 9-14'!A131</f>
        <v>Total Special Education</v>
      </c>
      <c r="E104" s="384"/>
      <c r="F104" s="1064">
        <f>SUM('Revenues 9-14'!C131:D131,'Revenues 9-14'!F131)</f>
        <v>728013</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34899</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635</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316998</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26382</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87861</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217935</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512900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36268</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2780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14060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39209</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25538</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9870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3388172</v>
      </c>
    </row>
    <row r="176" spans="1:7" ht="12" customHeight="1" x14ac:dyDescent="0.2">
      <c r="A176" s="585"/>
      <c r="B176" s="586"/>
      <c r="C176" s="587"/>
      <c r="D176" s="993" t="s">
        <v>1856</v>
      </c>
      <c r="E176" s="1047"/>
      <c r="F176" s="1109">
        <f>'PCTC-OEPP 28-29'!F76-F175</f>
        <v>18340793</v>
      </c>
    </row>
    <row r="177" spans="1:7" ht="12" customHeight="1" x14ac:dyDescent="0.2">
      <c r="A177" s="585"/>
      <c r="B177" s="586"/>
      <c r="C177" s="587"/>
      <c r="D177" s="993" t="s">
        <v>2013</v>
      </c>
      <c r="E177" s="1047"/>
      <c r="F177" s="1109">
        <f>'Cap Outlay Deprec 27'!I18</f>
        <v>1169622.8999999999</v>
      </c>
    </row>
    <row r="178" spans="1:7" ht="12" customHeight="1" x14ac:dyDescent="0.2">
      <c r="A178" s="585"/>
      <c r="B178" s="586"/>
      <c r="C178" s="587"/>
      <c r="D178" s="993" t="s">
        <v>1858</v>
      </c>
      <c r="E178" s="1047"/>
      <c r="F178" s="1109">
        <f>F176+F177</f>
        <v>19510415.899999999</v>
      </c>
    </row>
    <row r="179" spans="1:7" ht="12" customHeight="1" x14ac:dyDescent="0.2">
      <c r="A179" s="585"/>
      <c r="B179" s="588"/>
      <c r="C179" s="587"/>
      <c r="D179" s="993" t="s">
        <v>2014</v>
      </c>
      <c r="E179" s="1047"/>
      <c r="F179" s="1110">
        <f>'PCTC-OEPP 28-29'!F77</f>
        <v>1932.37</v>
      </c>
      <c r="G179" s="68"/>
    </row>
    <row r="180" spans="1:7" ht="12" customHeight="1" thickBot="1" x14ac:dyDescent="0.25">
      <c r="A180" s="585"/>
      <c r="B180" s="588"/>
      <c r="C180" s="587"/>
      <c r="D180" s="993" t="s">
        <v>1935</v>
      </c>
      <c r="E180" s="1047" t="s">
        <v>1936</v>
      </c>
      <c r="F180" s="1111">
        <f>F178/F179</f>
        <v>10096.625335727629</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1" sqref="L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243875</v>
      </c>
      <c r="F10" s="857"/>
      <c r="G10" s="1112"/>
      <c r="H10" s="215"/>
      <c r="I10" s="215"/>
    </row>
    <row r="11" spans="1:9" s="2" customFormat="1" ht="22.5" customHeight="1" x14ac:dyDescent="0.2">
      <c r="A11" s="2404" t="s">
        <v>2091</v>
      </c>
      <c r="B11" s="2405"/>
      <c r="C11" s="2405"/>
      <c r="D11" s="2406"/>
      <c r="E11" s="1996">
        <v>31776</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12099581</v>
      </c>
      <c r="F19" s="764"/>
      <c r="G19" s="766">
        <f>'Expenditures 15-22'!K33-SUM('Expenditures 15-22'!G33,'Expenditures 15-22'!I33)+'Expenditures 15-22'!D223</f>
        <v>12099581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945872</v>
      </c>
      <c r="F21" s="764"/>
      <c r="G21" s="766">
        <f>'Expenditures 15-22'!K42-SUM('Expenditures 15-22'!G42,'Expenditures 15-22'!I42)+'Expenditures 15-22'!K120-SUM('Expenditures 15-22'!G120,'Expenditures 15-22'!I120)+'Expenditures 15-22'!K174-SUM('Expenditures 15-22'!G174,'Expenditures 15-22'!I174)+'Expenditures 15-22'!D232</f>
        <v>945872</v>
      </c>
      <c r="H21" s="286"/>
      <c r="I21" s="215"/>
    </row>
    <row r="22" spans="1:9" s="2" customFormat="1" ht="12" customHeight="1" x14ac:dyDescent="0.2">
      <c r="A22" s="763" t="s">
        <v>644</v>
      </c>
      <c r="B22" s="759"/>
      <c r="C22" s="758">
        <v>2200</v>
      </c>
      <c r="D22" s="764"/>
      <c r="E22" s="765">
        <f>'Expenditures 15-22'!K47-SUM('Expenditures 15-22'!G47,'Expenditures 15-22'!I47)+'Expenditures 15-22'!D237</f>
        <v>1279613</v>
      </c>
      <c r="F22" s="764"/>
      <c r="G22" s="766">
        <f>'Expenditures 15-22'!K47-SUM('Expenditures 15-22'!G47,'Expenditures 15-22'!I47)+'Expenditures 15-22'!D237</f>
        <v>1279613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774448</v>
      </c>
      <c r="F23" s="764"/>
      <c r="G23" s="765">
        <f>'Expenditures 15-22'!K53-SUM('Expenditures 15-22'!G53,'Expenditures 15-22'!I53)+'Expenditures 15-22'!D251+'Expenditures 15-22'!K323-SUM('Expenditures 15-22'!G323,'Expenditures 15-22'!I323)</f>
        <v>774448</v>
      </c>
      <c r="H23" s="286"/>
      <c r="I23" s="215"/>
    </row>
    <row r="24" spans="1:9" s="2" customFormat="1" ht="12" customHeight="1" x14ac:dyDescent="0.2">
      <c r="A24" s="763" t="s">
        <v>646</v>
      </c>
      <c r="B24" s="759"/>
      <c r="C24" s="758">
        <v>2400</v>
      </c>
      <c r="D24" s="764"/>
      <c r="E24" s="765">
        <f>'Expenditures 15-22'!K57-SUM('Expenditures 15-22'!G57,'Expenditures 15-22'!I57)+'Expenditures 15-22'!D255</f>
        <v>909163</v>
      </c>
      <c r="F24" s="764"/>
      <c r="G24" s="766">
        <f>'Expenditures 15-22'!K57-SUM('Expenditures 15-22'!G57,'Expenditures 15-22'!I57)+'Expenditures 15-22'!D255</f>
        <v>909163</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145827</v>
      </c>
      <c r="E26" s="765">
        <f>'Expenditures 15-22'!K122-SUM('Expenditures 15-22'!G122,'Expenditures 15-22'!I122)+E7</f>
        <v>0</v>
      </c>
      <c r="F26" s="765">
        <f>'Expenditures 15-22'!K59-SUM('Expenditures 15-22'!G59,'Expenditures 15-22'!I59)+'Expenditures 15-22'!D257-E7</f>
        <v>145827</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162953</v>
      </c>
      <c r="E27" s="765">
        <f>E8</f>
        <v>0</v>
      </c>
      <c r="F27" s="765">
        <f>'Expenditures 15-22'!K60-SUM('Expenditures 15-22'!G60,'Expenditures 15-22'!I60)+'Expenditures 15-22'!D258-E8</f>
        <v>162953</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1914376</v>
      </c>
      <c r="F28" s="768">
        <f>'Expenditures 15-22'!K61-SUM('Expenditures 15-22'!G61,'Expenditures 15-22'!I61)+'Expenditures 15-22'!K124-SUM('Expenditures 15-22'!G124,'Expenditures 15-22'!I124)+'Expenditures 15-22'!D260-E9</f>
        <v>1914376</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1214395</v>
      </c>
      <c r="F29" s="764"/>
      <c r="G29" s="766">
        <f>'Expenditures 15-22'!K62-SUM('Expenditures 15-22'!G62,'Expenditures 15-22'!I62)+'Expenditures 15-22'!K125-SUM('Expenditures 15-22'!G125,'Expenditures 15-22'!I125)+'Expenditures 15-22'!K176-SUM('Expenditures 15-22'!G176,'Expenditures 15-22'!I176)+'Expenditures 15-22'!D261</f>
        <v>1214395</v>
      </c>
      <c r="H29" s="392"/>
    </row>
    <row r="30" spans="1:9" ht="12" customHeight="1" x14ac:dyDescent="0.2">
      <c r="A30" s="763" t="s">
        <v>106</v>
      </c>
      <c r="B30" s="761"/>
      <c r="C30" s="758">
        <v>2560</v>
      </c>
      <c r="D30" s="764"/>
      <c r="E30" s="765">
        <f>'Expenditures 15-22'!K63-SUM('Expenditures 15-22'!G63,'Expenditures 15-22'!I63)+'Expenditures 15-22'!D262-E10</f>
        <v>13582</v>
      </c>
      <c r="F30" s="764"/>
      <c r="G30" s="765">
        <f>'Expenditures 15-22'!K63-SUM('Expenditures 15-22'!G63,'Expenditures 15-22'!I63)+'Expenditures 15-22'!D262-E10</f>
        <v>13582</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2000</v>
      </c>
      <c r="F35" s="764"/>
      <c r="G35" s="765">
        <f>'Expenditures 15-22'!K69-SUM('Expenditures 15-22'!G69,'Expenditures 15-22'!I69)+'Expenditures 15-22'!D268</f>
        <v>2000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33202</v>
      </c>
      <c r="F39" s="764"/>
      <c r="G39" s="765">
        <f>'Expenditures 15-22'!K75-SUM('Expenditures 15-22'!G75,'Expenditures 15-22'!I75)+'Expenditures 15-22'!K130-SUM('Expenditures 15-22'!G130,'Expenditures 15-22'!I130)+'Expenditures 15-22'!K179-SUM('Expenditures 15-22'!G179,'Expenditures 15-22'!I179)+'Expenditures 15-22'!D274</f>
        <v>33202</v>
      </c>
    </row>
    <row r="40" spans="1:7" ht="12" customHeight="1" x14ac:dyDescent="0.2">
      <c r="A40" s="780" t="s">
        <v>162</v>
      </c>
      <c r="B40" s="781"/>
      <c r="C40" s="782"/>
      <c r="D40" s="768">
        <f>SUM(D19:D39)</f>
        <v>308780</v>
      </c>
      <c r="E40" s="768">
        <f>SUM(E19:E39)</f>
        <v>19186232</v>
      </c>
      <c r="F40" s="768">
        <f>SUM(F19:F39)</f>
        <v>2223156</v>
      </c>
      <c r="G40" s="768">
        <f>SUM(G19:G39)</f>
        <v>17271856</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308780</v>
      </c>
      <c r="F42" s="773" t="s">
        <v>553</v>
      </c>
      <c r="G42" s="769">
        <f>F40</f>
        <v>2223156</v>
      </c>
    </row>
    <row r="43" spans="1:7" ht="12" customHeight="1" x14ac:dyDescent="0.2">
      <c r="A43" s="286"/>
      <c r="B43" s="215"/>
      <c r="C43" s="287"/>
      <c r="D43" s="773" t="s">
        <v>552</v>
      </c>
      <c r="E43" s="769">
        <f>E40</f>
        <v>19186232</v>
      </c>
      <c r="F43" s="773" t="s">
        <v>552</v>
      </c>
      <c r="G43" s="769">
        <f>G40</f>
        <v>17271856</v>
      </c>
    </row>
    <row r="44" spans="1:7" ht="12" customHeight="1" x14ac:dyDescent="0.2">
      <c r="A44" s="286"/>
      <c r="B44" s="215"/>
      <c r="C44" s="215"/>
      <c r="D44" s="783" t="s">
        <v>1165</v>
      </c>
      <c r="E44" s="784">
        <f>(E42/E43)</f>
        <v>1.609383228556811E-2</v>
      </c>
      <c r="F44" s="783" t="s">
        <v>1165</v>
      </c>
      <c r="G44" s="784">
        <f>(G42/G43)</f>
        <v>0.12871552426097113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L31" sqref="L3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1" t="s">
        <v>1937</v>
      </c>
      <c r="B5" s="2412"/>
      <c r="C5" s="2412"/>
      <c r="D5" s="2412"/>
      <c r="E5" s="2412"/>
    </row>
    <row r="6" spans="1:7" ht="12" customHeight="1" x14ac:dyDescent="0.25">
      <c r="A6" s="1925"/>
      <c r="B6" s="2413" t="str">
        <f>COVER!A17</f>
        <v>LEMONT BROMBEREK CSD 113A</v>
      </c>
      <c r="C6" s="2413"/>
      <c r="D6" s="2413"/>
      <c r="E6" s="1926"/>
    </row>
    <row r="7" spans="1:7" ht="11.25" customHeight="1" x14ac:dyDescent="0.25">
      <c r="A7" s="1925"/>
      <c r="B7" s="2414" t="str">
        <f>COVER!A13</f>
        <v>07016113A02</v>
      </c>
      <c r="C7" s="2414"/>
      <c r="D7" s="2414"/>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t="s">
        <v>2096</v>
      </c>
      <c r="C21" s="1936" t="s">
        <v>2096</v>
      </c>
      <c r="D21" s="1939" t="s">
        <v>2096</v>
      </c>
      <c r="E21" s="1938" t="s">
        <v>2126</v>
      </c>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t="s">
        <v>2096</v>
      </c>
      <c r="C24" s="1936" t="s">
        <v>2096</v>
      </c>
      <c r="D24" s="1939" t="s">
        <v>2096</v>
      </c>
      <c r="E24" s="1938" t="s">
        <v>2127</v>
      </c>
    </row>
    <row r="25" spans="1:11" ht="12" customHeight="1" x14ac:dyDescent="0.2">
      <c r="A25" s="1935" t="s">
        <v>1923</v>
      </c>
      <c r="B25" s="1936"/>
      <c r="C25" s="1936"/>
      <c r="D25" s="1939"/>
      <c r="E25" s="1938"/>
    </row>
    <row r="26" spans="1:11" ht="12" customHeight="1" x14ac:dyDescent="0.2">
      <c r="A26" s="1935" t="s">
        <v>1924</v>
      </c>
      <c r="B26" s="1936" t="s">
        <v>2096</v>
      </c>
      <c r="C26" s="1936" t="s">
        <v>2096</v>
      </c>
      <c r="D26" s="1939" t="s">
        <v>2096</v>
      </c>
      <c r="E26" s="1938" t="s">
        <v>2128</v>
      </c>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1" sqref="L31"/>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LEMONT BROMBEREK CSD 113A</v>
      </c>
      <c r="J6" s="2434"/>
    </row>
    <row r="7" spans="1:10" x14ac:dyDescent="0.2">
      <c r="A7" s="2435" t="s">
        <v>1015</v>
      </c>
      <c r="B7" s="2436"/>
      <c r="C7" s="2436"/>
      <c r="D7" s="2436"/>
      <c r="E7" s="2437"/>
      <c r="F7" s="1606"/>
      <c r="G7" s="1595"/>
      <c r="H7" s="1605" t="s">
        <v>431</v>
      </c>
      <c r="I7" s="2438" t="str">
        <f>COVER!A13</f>
        <v>07016113A02</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366597</v>
      </c>
      <c r="F12" s="1634"/>
      <c r="G12" s="1633">
        <f t="shared" ref="G12:G18" si="0">SUM(E12:F12)</f>
        <v>366597</v>
      </c>
      <c r="H12" s="1635">
        <v>406389</v>
      </c>
      <c r="I12" s="1634"/>
      <c r="J12" s="1633">
        <f t="shared" ref="J12:J18" si="1">SUM(H12:I12)</f>
        <v>406389</v>
      </c>
    </row>
    <row r="13" spans="1:10" ht="15" customHeight="1" x14ac:dyDescent="0.2">
      <c r="A13" s="1629">
        <v>2</v>
      </c>
      <c r="B13" s="1630" t="s">
        <v>45</v>
      </c>
      <c r="C13" s="1631"/>
      <c r="D13" s="1632">
        <v>2330</v>
      </c>
      <c r="E13" s="1633">
        <f>'Expenditures 15-22'!K51</f>
        <v>0</v>
      </c>
      <c r="F13" s="1634"/>
      <c r="G13" s="1633">
        <f t="shared" si="0"/>
        <v>0</v>
      </c>
      <c r="H13" s="1635">
        <v>0</v>
      </c>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v>0</v>
      </c>
      <c r="I14" s="1634"/>
      <c r="J14" s="1633">
        <f t="shared" si="1"/>
        <v>0</v>
      </c>
    </row>
    <row r="15" spans="1:10" ht="15" customHeight="1" x14ac:dyDescent="0.2">
      <c r="A15" s="1629">
        <v>4</v>
      </c>
      <c r="B15" s="1630" t="s">
        <v>1235</v>
      </c>
      <c r="C15" s="1631"/>
      <c r="D15" s="1632">
        <v>2510</v>
      </c>
      <c r="E15" s="1633">
        <f>'Expenditures 15-22'!K59</f>
        <v>144149</v>
      </c>
      <c r="F15" s="1633">
        <f>'Expenditures 15-22'!K122</f>
        <v>0</v>
      </c>
      <c r="G15" s="1633">
        <f t="shared" si="0"/>
        <v>144149</v>
      </c>
      <c r="H15" s="1635">
        <v>158355</v>
      </c>
      <c r="I15" s="1635">
        <v>0</v>
      </c>
      <c r="J15" s="1633">
        <f t="shared" si="1"/>
        <v>158355</v>
      </c>
    </row>
    <row r="16" spans="1:10" ht="15" customHeight="1" x14ac:dyDescent="0.2">
      <c r="A16" s="1629">
        <v>5</v>
      </c>
      <c r="B16" s="1630" t="s">
        <v>107</v>
      </c>
      <c r="C16" s="1631"/>
      <c r="D16" s="1632">
        <v>2570</v>
      </c>
      <c r="E16" s="1633">
        <f>'Expenditures 15-22'!K64</f>
        <v>0</v>
      </c>
      <c r="F16" s="1634"/>
      <c r="G16" s="1633">
        <f t="shared" si="0"/>
        <v>0</v>
      </c>
      <c r="H16" s="1635">
        <v>0</v>
      </c>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v>0</v>
      </c>
      <c r="I17" s="1634"/>
      <c r="J17" s="1633">
        <f t="shared" si="1"/>
        <v>0</v>
      </c>
    </row>
    <row r="18" spans="1:10" ht="22.5" customHeight="1" x14ac:dyDescent="0.2">
      <c r="A18" s="1913">
        <v>7</v>
      </c>
      <c r="B18" s="2442" t="s">
        <v>8</v>
      </c>
      <c r="C18" s="2443"/>
      <c r="D18" s="2444"/>
      <c r="E18" s="1637"/>
      <c r="F18" s="1637"/>
      <c r="G18" s="1638">
        <f t="shared" si="0"/>
        <v>0</v>
      </c>
      <c r="H18" s="1635">
        <v>0</v>
      </c>
      <c r="I18" s="1635">
        <v>0</v>
      </c>
      <c r="J18" s="1633">
        <f t="shared" si="1"/>
        <v>0</v>
      </c>
    </row>
    <row r="19" spans="1:10" ht="12.75" customHeight="1" thickBot="1" x14ac:dyDescent="0.25">
      <c r="A19" s="1629">
        <v>8</v>
      </c>
      <c r="B19" s="1639" t="s">
        <v>1357</v>
      </c>
      <c r="D19" s="1640"/>
      <c r="E19" s="1641">
        <f t="shared" ref="E19:J19" si="2">SUM(E12:E17)-E18</f>
        <v>510746</v>
      </c>
      <c r="F19" s="1641">
        <f t="shared" si="2"/>
        <v>0</v>
      </c>
      <c r="G19" s="1641">
        <f t="shared" si="2"/>
        <v>510746</v>
      </c>
      <c r="H19" s="1641">
        <f t="shared" si="2"/>
        <v>564744</v>
      </c>
      <c r="I19" s="1641">
        <f t="shared" si="2"/>
        <v>0</v>
      </c>
      <c r="J19" s="1641">
        <f t="shared" si="2"/>
        <v>564744</v>
      </c>
    </row>
    <row r="20" spans="1:10" ht="25.5" customHeight="1" thickTop="1" x14ac:dyDescent="0.2">
      <c r="A20" s="1629">
        <v>9</v>
      </c>
      <c r="B20" s="2445" t="s">
        <v>2021</v>
      </c>
      <c r="C20" s="2443"/>
      <c r="D20" s="2444"/>
      <c r="E20" s="1642"/>
      <c r="F20" s="1642"/>
      <c r="G20" s="1642"/>
      <c r="H20" s="1642"/>
      <c r="I20" s="1642"/>
      <c r="J20" s="1643">
        <f>IF(AND(G19&gt;0,J19&gt;0),(((J19-G19)/G19)),"Enter Budget Data")</f>
        <v>0.105723784425135</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1895</v>
      </c>
      <c r="G27" s="2446"/>
    </row>
    <row r="28" spans="1:10" ht="28.5" customHeight="1" x14ac:dyDescent="0.2">
      <c r="B28" s="1644"/>
      <c r="C28" s="2448"/>
      <c r="D28" s="2448"/>
      <c r="E28" s="1911"/>
      <c r="F28" s="2448"/>
      <c r="G28" s="2448"/>
    </row>
    <row r="29" spans="1:10" x14ac:dyDescent="0.2">
      <c r="B29" s="1644"/>
      <c r="C29" s="1905" t="s">
        <v>2028</v>
      </c>
      <c r="E29" s="1910"/>
      <c r="F29" s="2447" t="s">
        <v>1896</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2094</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t="s">
        <v>2096</v>
      </c>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31" sqref="L3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2115</v>
      </c>
    </row>
    <row r="6" spans="1:2" x14ac:dyDescent="0.2">
      <c r="A6" s="386">
        <v>2</v>
      </c>
      <c r="B6" t="s">
        <v>2113</v>
      </c>
    </row>
    <row r="7" spans="1:2" x14ac:dyDescent="0.2">
      <c r="A7" s="386">
        <v>3</v>
      </c>
      <c r="B7" t="s">
        <v>2114</v>
      </c>
    </row>
    <row r="8" spans="1:2" x14ac:dyDescent="0.2">
      <c r="A8" s="386">
        <v>4</v>
      </c>
      <c r="B8" t="s">
        <v>2117</v>
      </c>
    </row>
    <row r="9" spans="1:2" x14ac:dyDescent="0.2">
      <c r="A9" s="387">
        <v>5</v>
      </c>
      <c r="B9" t="s">
        <v>2118</v>
      </c>
    </row>
    <row r="10" spans="1:2" x14ac:dyDescent="0.2">
      <c r="A10" s="387">
        <v>6</v>
      </c>
      <c r="B10" t="s">
        <v>2116</v>
      </c>
    </row>
    <row r="11" spans="1:2" x14ac:dyDescent="0.2">
      <c r="A11" s="387">
        <v>7</v>
      </c>
      <c r="B11" t="s">
        <v>2125</v>
      </c>
    </row>
    <row r="12" spans="1:2" x14ac:dyDescent="0.2">
      <c r="A12" s="387">
        <v>8</v>
      </c>
      <c r="B12" t="s">
        <v>2130</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LEMONT BROMBEREK CSD 113A</v>
      </c>
    </row>
    <row r="65" spans="2:2" x14ac:dyDescent="0.2">
      <c r="B65" s="394" t="str">
        <f>COVER!A13</f>
        <v>07016113A02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1" sqref="L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L31" sqref="L31"/>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1" sqref="L3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1877</v>
      </c>
      <c r="B4" s="2468"/>
      <c r="C4" s="2468"/>
      <c r="D4" s="2468"/>
      <c r="E4" s="2468"/>
      <c r="F4" s="2469"/>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20061291</v>
      </c>
      <c r="C6" s="1576">
        <f>'Acct Summary 7-8'!D8</f>
        <v>2471489</v>
      </c>
      <c r="D6" s="1576">
        <f>'Acct Summary 7-8'!F8</f>
        <v>1373718</v>
      </c>
      <c r="E6" s="1576">
        <f>'Acct Summary 7-8'!I8</f>
        <v>0</v>
      </c>
      <c r="F6" s="1576">
        <f>SUM(B6:E6)</f>
        <v>23906498</v>
      </c>
    </row>
    <row r="7" spans="1:8" s="1577" customFormat="1" ht="14.25" customHeight="1" thickBot="1" x14ac:dyDescent="0.25">
      <c r="A7" s="1575" t="s">
        <v>1636</v>
      </c>
      <c r="B7" s="1578">
        <f>'Acct Summary 7-8'!C17</f>
        <v>16898362</v>
      </c>
      <c r="C7" s="1578">
        <f>'Acct Summary 7-8'!D17</f>
        <v>1930592</v>
      </c>
      <c r="D7" s="1578">
        <f>'Acct Summary 7-8'!F17</f>
        <v>1159977</v>
      </c>
      <c r="E7" s="1837"/>
      <c r="F7" s="1576">
        <f>SUM(B7:E7)</f>
        <v>19988931</v>
      </c>
    </row>
    <row r="8" spans="1:8" s="1577" customFormat="1" ht="14.25" thickTop="1" thickBot="1" x14ac:dyDescent="0.25">
      <c r="A8" s="1579" t="s">
        <v>1637</v>
      </c>
      <c r="B8" s="1580">
        <f>(B6-B7)</f>
        <v>3162929</v>
      </c>
      <c r="C8" s="1580">
        <f>(C6-C7)</f>
        <v>540897</v>
      </c>
      <c r="D8" s="1580">
        <f>(D6-D7)</f>
        <v>213741</v>
      </c>
      <c r="E8" s="1578">
        <f>(E6-E7)</f>
        <v>0</v>
      </c>
      <c r="F8" s="1581">
        <f>SUM(F6-F7)</f>
        <v>3917567</v>
      </c>
    </row>
    <row r="9" spans="1:8" s="1577" customFormat="1" ht="14.25" thickTop="1" thickBot="1" x14ac:dyDescent="0.25">
      <c r="A9" s="1582" t="s">
        <v>2023</v>
      </c>
      <c r="B9" s="1583">
        <f>'Acct Summary 7-8'!C81</f>
        <v>13713484</v>
      </c>
      <c r="C9" s="1583">
        <f>'Acct Summary 7-8'!D81</f>
        <v>1643230</v>
      </c>
      <c r="D9" s="1583">
        <f>'Acct Summary 7-8'!F81</f>
        <v>1318214</v>
      </c>
      <c r="E9" s="1583">
        <f>'Acct Summary 7-8'!I81</f>
        <v>0</v>
      </c>
      <c r="F9" s="1662">
        <f>SUM(B9:E9)</f>
        <v>16674928</v>
      </c>
    </row>
    <row r="10" spans="1:8" ht="16.5" customHeight="1" thickTop="1" x14ac:dyDescent="0.2">
      <c r="A10" s="1584"/>
      <c r="B10" s="1585"/>
      <c r="C10" s="2455" t="str">
        <f>IF(AND(F8&lt;0,F9&gt;=0,ABS(F8*3)&gt;ABS(F9)),A14,IF(AND(F8&lt;0,F9&gt;0,ABS(F8*3)&lt;=ABS(F9)),A15,IF(AND(F8&lt;0,F9&lt;0),A14,IF(F9=0,A17,A16))))</f>
        <v>Balanced - no deficit reduction plan is required.</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1951</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1890</v>
      </c>
      <c r="D11" s="2476"/>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b">
        <f>IF(COVER!O11="X","OK",IF(AND('Aud Quest 2'!J90=0,'Aud Quest 2'!H77&lt;DATE(2016,12,31)),"ENTER ACCOUNTING INFO",IF(AND('Aud Quest 2'!J90&gt;0,'Aud Quest 2'!H77&lt;DATE(2016,12,31)),"OK")))</f>
        <v>0</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I26" sqref="I26"/>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4" t="str">
        <f>COVER!A17</f>
        <v>LEMONT BROMBEREK CSD 113A</v>
      </c>
      <c r="B7" s="2495"/>
      <c r="C7" s="2495"/>
      <c r="D7" s="2507"/>
      <c r="E7" s="2508" t="str">
        <f>COVER!A13</f>
        <v>07016113A02</v>
      </c>
      <c r="F7" s="2509"/>
      <c r="G7" s="2510" t="str">
        <f>COVER!T23</f>
        <v>065-033233</v>
      </c>
      <c r="H7" s="2511"/>
      <c r="I7" s="2511"/>
      <c r="J7" s="2511"/>
      <c r="K7" s="2511"/>
      <c r="L7" s="2512"/>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513"/>
      <c r="B9" s="2483"/>
      <c r="C9" s="2483"/>
      <c r="D9" s="2483"/>
      <c r="E9" s="2483"/>
      <c r="F9" s="2514"/>
      <c r="G9" s="2482" t="str">
        <f>COVER!T13</f>
        <v>LAUTERBACH &amp; AMEN, LLP</v>
      </c>
      <c r="H9" s="2501"/>
      <c r="I9" s="2501"/>
      <c r="J9" s="2501"/>
      <c r="K9" s="2501"/>
      <c r="L9" s="2515"/>
    </row>
    <row r="10" spans="1:29" ht="13.5" customHeight="1" x14ac:dyDescent="0.2">
      <c r="A10" s="2491" t="str">
        <f>COVER!A38</f>
        <v>DR. COURTNEY ORZEL</v>
      </c>
      <c r="B10" s="2492"/>
      <c r="C10" s="2492"/>
      <c r="D10" s="2492"/>
      <c r="E10" s="2492"/>
      <c r="F10" s="2493"/>
      <c r="G10" s="2482" t="str">
        <f>COVER!T17</f>
        <v>668 N. River Road</v>
      </c>
      <c r="H10" s="2484"/>
      <c r="I10" s="2484"/>
      <c r="J10" s="2484"/>
      <c r="K10" s="2484"/>
      <c r="L10" s="2497"/>
    </row>
    <row r="11" spans="1:29" ht="13.5" customHeight="1" x14ac:dyDescent="0.2">
      <c r="A11" s="2008" t="s">
        <v>1908</v>
      </c>
      <c r="B11" s="1960"/>
      <c r="C11" s="1950"/>
      <c r="D11" s="1962"/>
      <c r="E11" s="1950"/>
      <c r="F11" s="1951"/>
      <c r="G11" s="2482" t="str">
        <f>COVER!T19</f>
        <v>Naperville</v>
      </c>
      <c r="H11" s="2484"/>
      <c r="I11" s="2484"/>
      <c r="J11" s="2003" t="str">
        <f>COVER!X19</f>
        <v xml:space="preserve">IL </v>
      </c>
      <c r="K11" s="2003">
        <f>COVER!Z19</f>
        <v>60563</v>
      </c>
      <c r="L11" s="2002"/>
    </row>
    <row r="12" spans="1:29" ht="13.5" customHeight="1" x14ac:dyDescent="0.2">
      <c r="A12" s="2498" t="s">
        <v>1907</v>
      </c>
      <c r="B12" s="2499"/>
      <c r="C12" s="2499"/>
      <c r="D12" s="2499"/>
      <c r="E12" s="2499"/>
      <c r="F12" s="2500"/>
      <c r="G12" s="1919"/>
      <c r="H12" s="1296"/>
      <c r="I12" s="1296"/>
      <c r="J12" s="1296"/>
      <c r="K12" s="1296"/>
      <c r="L12" s="1920"/>
    </row>
    <row r="13" spans="1:29" ht="13.5" customHeight="1" x14ac:dyDescent="0.2">
      <c r="A13" s="2482"/>
      <c r="B13" s="2501"/>
      <c r="C13" s="2501"/>
      <c r="D13" s="2501"/>
      <c r="E13" s="1295"/>
      <c r="F13" s="2004"/>
      <c r="G13" s="2012" t="s">
        <v>1909</v>
      </c>
      <c r="H13" s="1953"/>
      <c r="I13" s="2502" t="str">
        <f>COVER!T25</f>
        <v>MBERAN@LAUTERBACHAMEN.COM</v>
      </c>
      <c r="J13" s="2503"/>
      <c r="K13" s="2503"/>
      <c r="L13" s="2504"/>
    </row>
    <row r="14" spans="1:29" ht="13.5" customHeight="1" x14ac:dyDescent="0.2">
      <c r="A14" s="2482" t="str">
        <f>COVER!A19</f>
        <v>16100 WEST 127TH STREET</v>
      </c>
      <c r="B14" s="2483"/>
      <c r="C14" s="2483"/>
      <c r="D14" s="2483"/>
      <c r="E14" s="2001">
        <v>0</v>
      </c>
      <c r="F14" s="1294"/>
      <c r="G14" s="2013" t="s">
        <v>1386</v>
      </c>
      <c r="H14" s="1280"/>
      <c r="I14" s="1280"/>
      <c r="J14" s="1280"/>
      <c r="K14" s="1280"/>
      <c r="L14" s="1952"/>
    </row>
    <row r="15" spans="1:29" ht="13.5" customHeight="1" x14ac:dyDescent="0.2">
      <c r="A15" s="2482" t="str">
        <f>COVER!A21</f>
        <v>LEMONT</v>
      </c>
      <c r="B15" s="2484"/>
      <c r="C15" s="2484"/>
      <c r="D15" s="1279"/>
      <c r="E15" s="1921"/>
      <c r="F15" s="1293"/>
      <c r="G15" s="2000" t="str">
        <f>COVER!T15</f>
        <v>MATT BERAN</v>
      </c>
      <c r="H15" s="1280"/>
      <c r="I15" s="1280"/>
      <c r="J15" s="1280"/>
      <c r="K15" s="1280"/>
      <c r="L15" s="1952"/>
    </row>
    <row r="16" spans="1:29" ht="12.2" customHeight="1" x14ac:dyDescent="0.2">
      <c r="A16" s="2000"/>
      <c r="B16" s="1502"/>
      <c r="C16" s="2003">
        <f>COVER!A25</f>
        <v>60439</v>
      </c>
      <c r="D16" s="2003"/>
      <c r="E16" s="2003"/>
      <c r="F16" s="2004"/>
      <c r="G16" s="2485"/>
      <c r="H16" s="2486"/>
      <c r="I16" s="2486"/>
      <c r="J16" s="2486"/>
      <c r="K16" s="2486"/>
      <c r="L16" s="2487"/>
    </row>
    <row r="17" spans="1:13" ht="12.2" customHeight="1" x14ac:dyDescent="0.2">
      <c r="A17" s="2488"/>
      <c r="B17" s="2489"/>
      <c r="C17" s="2489"/>
      <c r="D17" s="2489"/>
      <c r="E17" s="2489"/>
      <c r="F17" s="2490"/>
      <c r="G17" s="2013" t="s">
        <v>1385</v>
      </c>
      <c r="H17" s="1280"/>
      <c r="I17" s="1280"/>
      <c r="J17" s="1280"/>
      <c r="K17" s="2014" t="s">
        <v>1384</v>
      </c>
      <c r="L17" s="1951"/>
      <c r="M17" s="1292"/>
    </row>
    <row r="18" spans="1:13" ht="12.2" customHeight="1" x14ac:dyDescent="0.2">
      <c r="A18" s="2491"/>
      <c r="B18" s="2492"/>
      <c r="C18" s="2492"/>
      <c r="D18" s="2492"/>
      <c r="E18" s="2492"/>
      <c r="F18" s="2493"/>
      <c r="G18" s="2494" t="str">
        <f>COVER!T21</f>
        <v>630-393-1483</v>
      </c>
      <c r="H18" s="2495"/>
      <c r="I18" s="2495"/>
      <c r="J18" s="2495"/>
      <c r="K18" s="2494" t="str">
        <f>COVER!X21</f>
        <v>630-393-2516</v>
      </c>
      <c r="L18" s="2496"/>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t="s">
        <v>2096</v>
      </c>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t="s">
        <v>2096</v>
      </c>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t="s">
        <v>2096</v>
      </c>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t="s">
        <v>2096</v>
      </c>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2096</v>
      </c>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2096</v>
      </c>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2096</v>
      </c>
      <c r="C38" s="2015" t="s">
        <v>2038</v>
      </c>
      <c r="D38" s="1285"/>
      <c r="E38" s="1285"/>
    </row>
    <row r="39" spans="1:12" ht="9" customHeight="1" x14ac:dyDescent="0.2">
      <c r="B39" s="1284"/>
      <c r="C39" s="2016"/>
      <c r="D39" s="1283"/>
      <c r="E39" s="1283"/>
    </row>
    <row r="40" spans="1:12" s="1278" customFormat="1" ht="13.5" customHeight="1" x14ac:dyDescent="0.2">
      <c r="B40" s="1281" t="s">
        <v>2096</v>
      </c>
      <c r="C40" s="2015" t="s">
        <v>2039</v>
      </c>
      <c r="D40" s="1285"/>
      <c r="E40" s="1285"/>
    </row>
    <row r="41" spans="1:12" ht="9" customHeight="1" x14ac:dyDescent="0.2">
      <c r="A41" s="1287"/>
      <c r="B41" s="1284"/>
      <c r="C41" s="2016"/>
      <c r="D41" s="1283"/>
      <c r="E41" s="1283"/>
    </row>
    <row r="42" spans="1:12" s="1278" customFormat="1" ht="13.5" customHeight="1" x14ac:dyDescent="0.2">
      <c r="B42" s="1281" t="s">
        <v>2096</v>
      </c>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6" zoomScaleNormal="100" workbookViewId="0">
      <selection activeCell="I26" sqref="I26"/>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LEMONT BROMBEREK CSD 113A</v>
      </c>
      <c r="B1" s="2517"/>
      <c r="C1" s="2517"/>
      <c r="D1" s="2517"/>
    </row>
    <row r="2" spans="1:11" s="2007" customFormat="1" ht="12.75" x14ac:dyDescent="0.2">
      <c r="A2" s="2518" t="str">
        <f>'Single Audit Cover'!E7</f>
        <v>07016113A02</v>
      </c>
      <c r="B2" s="2519"/>
      <c r="C2" s="2519"/>
      <c r="D2" s="2519"/>
    </row>
    <row r="3" spans="1:11" s="2007" customFormat="1" ht="12.75" x14ac:dyDescent="0.2">
      <c r="A3" s="2516" t="s">
        <v>1899</v>
      </c>
      <c r="B3" s="2517"/>
      <c r="C3" s="2517"/>
      <c r="D3" s="2517"/>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t="s">
        <v>2096</v>
      </c>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t="s">
        <v>2096</v>
      </c>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t="s">
        <v>2096</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t="s">
        <v>2096</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t="s">
        <v>2096</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t="s">
        <v>2096</v>
      </c>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t="s">
        <v>2096</v>
      </c>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t="s">
        <v>2096</v>
      </c>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t="s">
        <v>2096</v>
      </c>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t="s">
        <v>2129</v>
      </c>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t="s">
        <v>2096</v>
      </c>
      <c r="C42" s="1302">
        <v>11</v>
      </c>
      <c r="D42" s="2020" t="s">
        <v>2050</v>
      </c>
      <c r="E42" s="1308"/>
    </row>
    <row r="43" spans="1:5" ht="3" customHeight="1" x14ac:dyDescent="0.2">
      <c r="A43" s="1301"/>
      <c r="B43" s="1321"/>
      <c r="C43" s="1320"/>
      <c r="D43" s="1307"/>
    </row>
    <row r="44" spans="1:5" x14ac:dyDescent="0.2">
      <c r="A44" s="1301"/>
      <c r="B44" s="1957" t="s">
        <v>2129</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t="s">
        <v>2129</v>
      </c>
      <c r="C48" s="1305">
        <f>C44+1</f>
        <v>13</v>
      </c>
      <c r="D48" s="1304" t="s">
        <v>2051</v>
      </c>
    </row>
    <row r="49" spans="1:4" ht="3" customHeight="1" x14ac:dyDescent="0.2">
      <c r="A49" s="1301"/>
      <c r="B49" s="2019"/>
      <c r="C49" s="1305"/>
      <c r="D49" s="1304"/>
    </row>
    <row r="50" spans="1:4" x14ac:dyDescent="0.2">
      <c r="A50" s="1301"/>
      <c r="B50" s="1957" t="s">
        <v>2129</v>
      </c>
      <c r="C50" s="1305">
        <f>C48+1</f>
        <v>14</v>
      </c>
      <c r="D50" s="1304" t="s">
        <v>1425</v>
      </c>
    </row>
    <row r="51" spans="1:4" ht="3" customHeight="1" x14ac:dyDescent="0.2">
      <c r="A51" s="1301"/>
      <c r="B51" s="2019"/>
      <c r="C51" s="1305"/>
      <c r="D51" s="1304"/>
    </row>
    <row r="52" spans="1:4" x14ac:dyDescent="0.2">
      <c r="A52" s="1301"/>
      <c r="B52" s="1957" t="s">
        <v>2129</v>
      </c>
      <c r="C52" s="1305">
        <f>C50+1</f>
        <v>15</v>
      </c>
      <c r="D52" s="1304" t="s">
        <v>1424</v>
      </c>
    </row>
    <row r="53" spans="1:4" ht="3" customHeight="1" x14ac:dyDescent="0.2">
      <c r="A53" s="1301"/>
      <c r="B53" s="2019"/>
      <c r="C53" s="1305"/>
      <c r="D53" s="1304"/>
    </row>
    <row r="54" spans="1:4" x14ac:dyDescent="0.2">
      <c r="A54" s="1301"/>
      <c r="B54" s="1957" t="s">
        <v>2129</v>
      </c>
      <c r="C54" s="1305">
        <f>C52+1</f>
        <v>16</v>
      </c>
      <c r="D54" s="1304" t="s">
        <v>1423</v>
      </c>
    </row>
    <row r="55" spans="1:4" ht="3" customHeight="1" x14ac:dyDescent="0.2">
      <c r="A55" s="1301"/>
      <c r="B55" s="2019"/>
      <c r="C55" s="1305"/>
      <c r="D55" s="1304"/>
    </row>
    <row r="56" spans="1:4" x14ac:dyDescent="0.2">
      <c r="A56" s="1301"/>
      <c r="B56" s="1957" t="s">
        <v>2096</v>
      </c>
      <c r="C56" s="1305">
        <f>C54+1</f>
        <v>17</v>
      </c>
      <c r="D56" s="1307" t="s">
        <v>1752</v>
      </c>
    </row>
    <row r="57" spans="1:4" ht="10.5" customHeight="1" x14ac:dyDescent="0.2">
      <c r="A57" s="1301"/>
      <c r="D57" s="1304" t="s">
        <v>2052</v>
      </c>
    </row>
    <row r="58" spans="1:4" x14ac:dyDescent="0.2">
      <c r="A58" s="1301"/>
      <c r="C58" s="1959" t="s">
        <v>2096</v>
      </c>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t="s">
        <v>2096</v>
      </c>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t="s">
        <v>2096</v>
      </c>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t="s">
        <v>2129</v>
      </c>
      <c r="D69" s="1304" t="s">
        <v>1416</v>
      </c>
    </row>
    <row r="70" spans="1:4" ht="10.5" customHeight="1" x14ac:dyDescent="0.2">
      <c r="A70" s="1301"/>
      <c r="D70" s="1319" t="s">
        <v>1415</v>
      </c>
    </row>
    <row r="71" spans="1:4" ht="3" customHeight="1" x14ac:dyDescent="0.2">
      <c r="A71" s="1301"/>
      <c r="D71" s="1307"/>
    </row>
    <row r="72" spans="1:4" x14ac:dyDescent="0.2">
      <c r="A72" s="1301"/>
      <c r="B72" s="1957" t="s">
        <v>2096</v>
      </c>
      <c r="C72" s="1305">
        <f>C56+1</f>
        <v>18</v>
      </c>
      <c r="D72" s="1309" t="s">
        <v>1414</v>
      </c>
    </row>
    <row r="73" spans="1:4" ht="3" customHeight="1" x14ac:dyDescent="0.2">
      <c r="A73" s="1301"/>
      <c r="B73" s="2019"/>
      <c r="C73" s="1305"/>
      <c r="D73" s="1309"/>
    </row>
    <row r="74" spans="1:4" x14ac:dyDescent="0.2">
      <c r="A74" s="1301"/>
      <c r="B74" s="1957" t="s">
        <v>2096</v>
      </c>
      <c r="C74" s="1305">
        <f>C72+1</f>
        <v>19</v>
      </c>
      <c r="D74" s="1304" t="s">
        <v>1413</v>
      </c>
    </row>
    <row r="75" spans="1:4" ht="3" customHeight="1" x14ac:dyDescent="0.2">
      <c r="A75" s="1301"/>
      <c r="B75" s="2019"/>
      <c r="C75" s="1305"/>
      <c r="D75" s="1304"/>
    </row>
    <row r="76" spans="1:4" x14ac:dyDescent="0.2">
      <c r="A76" s="1301"/>
      <c r="B76" s="1957" t="s">
        <v>2096</v>
      </c>
      <c r="C76" s="1305">
        <f>C74+1</f>
        <v>20</v>
      </c>
      <c r="D76" s="1317" t="s">
        <v>1412</v>
      </c>
    </row>
    <row r="77" spans="1:4" ht="3" customHeight="1" x14ac:dyDescent="0.2">
      <c r="A77" s="1301"/>
      <c r="B77" s="2019"/>
      <c r="C77" s="1305"/>
      <c r="D77" s="1317"/>
    </row>
    <row r="78" spans="1:4" x14ac:dyDescent="0.2">
      <c r="A78" s="1301"/>
      <c r="B78" s="1957" t="s">
        <v>2096</v>
      </c>
      <c r="C78" s="1305">
        <f>C76+1</f>
        <v>21</v>
      </c>
      <c r="D78" s="1307" t="s">
        <v>1411</v>
      </c>
    </row>
    <row r="79" spans="1:4" ht="3" customHeight="1" x14ac:dyDescent="0.2">
      <c r="A79" s="1301"/>
      <c r="B79" s="2019"/>
      <c r="C79" s="1305"/>
      <c r="D79" s="1307"/>
    </row>
    <row r="80" spans="1:4" x14ac:dyDescent="0.2">
      <c r="A80" s="1301"/>
      <c r="B80" s="1957" t="s">
        <v>2096</v>
      </c>
      <c r="C80" s="1305">
        <f>C78+1</f>
        <v>22</v>
      </c>
      <c r="D80" s="1318" t="s">
        <v>1410</v>
      </c>
    </row>
    <row r="81" spans="1:4" ht="3" customHeight="1" x14ac:dyDescent="0.2">
      <c r="A81" s="1301"/>
      <c r="B81" s="2019"/>
      <c r="C81" s="1305"/>
      <c r="D81" s="1318"/>
    </row>
    <row r="82" spans="1:4" x14ac:dyDescent="0.2">
      <c r="A82" s="1301"/>
      <c r="B82" s="1957" t="s">
        <v>2096</v>
      </c>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t="s">
        <v>2096</v>
      </c>
      <c r="C85" s="1305">
        <f>C82+1</f>
        <v>24</v>
      </c>
      <c r="D85" s="1304" t="s">
        <v>1408</v>
      </c>
    </row>
    <row r="86" spans="1:4" ht="3" customHeight="1" x14ac:dyDescent="0.2">
      <c r="A86" s="1301"/>
      <c r="B86" s="2019"/>
      <c r="C86" s="1305"/>
      <c r="D86" s="1304"/>
    </row>
    <row r="87" spans="1:4" x14ac:dyDescent="0.2">
      <c r="A87" s="1301"/>
      <c r="B87" s="1957" t="s">
        <v>2096</v>
      </c>
      <c r="C87" s="1305">
        <f>C85+1</f>
        <v>25</v>
      </c>
      <c r="D87" s="1304" t="s">
        <v>1407</v>
      </c>
    </row>
    <row r="88" spans="1:4" ht="3" customHeight="1" x14ac:dyDescent="0.2">
      <c r="A88" s="1301"/>
      <c r="B88" s="2019"/>
      <c r="C88" s="1305"/>
      <c r="D88" s="1304"/>
    </row>
    <row r="89" spans="1:4" x14ac:dyDescent="0.2">
      <c r="A89" s="1301"/>
      <c r="B89" s="1957" t="s">
        <v>2096</v>
      </c>
      <c r="C89" s="1305">
        <f>C87+1</f>
        <v>26</v>
      </c>
      <c r="D89" s="1304" t="s">
        <v>1406</v>
      </c>
    </row>
    <row r="90" spans="1:4" ht="3" customHeight="1" x14ac:dyDescent="0.2">
      <c r="A90" s="1301"/>
      <c r="B90" s="2019"/>
      <c r="C90" s="1305"/>
      <c r="D90" s="1304"/>
    </row>
    <row r="91" spans="1:4" x14ac:dyDescent="0.2">
      <c r="A91" s="1301"/>
      <c r="B91" s="1957" t="s">
        <v>2129</v>
      </c>
      <c r="C91" s="1305">
        <f>C89+1</f>
        <v>27</v>
      </c>
      <c r="D91" s="1304" t="s">
        <v>2055</v>
      </c>
    </row>
    <row r="92" spans="1:4" x14ac:dyDescent="0.2">
      <c r="A92" s="1301"/>
      <c r="B92" s="1310"/>
      <c r="C92" s="1959" t="s">
        <v>2129</v>
      </c>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t="s">
        <v>2096</v>
      </c>
      <c r="C96" s="1305">
        <f>C91+1</f>
        <v>28</v>
      </c>
      <c r="D96" s="1304" t="s">
        <v>2057</v>
      </c>
    </row>
    <row r="97" spans="1:4" ht="3" customHeight="1" x14ac:dyDescent="0.2">
      <c r="A97" s="1301"/>
      <c r="B97" s="2019"/>
      <c r="C97" s="1305"/>
      <c r="D97" s="1304"/>
    </row>
    <row r="98" spans="1:4" x14ac:dyDescent="0.2">
      <c r="A98" s="1301"/>
      <c r="B98" s="1957" t="s">
        <v>2096</v>
      </c>
      <c r="C98" s="1305">
        <f>C96+1</f>
        <v>29</v>
      </c>
      <c r="D98" s="1313" t="s">
        <v>1404</v>
      </c>
    </row>
    <row r="99" spans="1:4" ht="3" customHeight="1" x14ac:dyDescent="0.2">
      <c r="A99" s="1301"/>
      <c r="B99" s="2019"/>
      <c r="C99" s="1305"/>
      <c r="D99" s="1313"/>
    </row>
    <row r="100" spans="1:4" x14ac:dyDescent="0.2">
      <c r="A100" s="1301"/>
      <c r="B100" s="1957" t="s">
        <v>2096</v>
      </c>
      <c r="C100" s="1305">
        <f>C98+1</f>
        <v>30</v>
      </c>
      <c r="D100" s="1304" t="s">
        <v>2058</v>
      </c>
    </row>
    <row r="101" spans="1:4" ht="3" customHeight="1" x14ac:dyDescent="0.2">
      <c r="A101" s="1301"/>
      <c r="B101" s="2019"/>
      <c r="C101" s="1305"/>
      <c r="D101" s="2021"/>
    </row>
    <row r="102" spans="1:4" x14ac:dyDescent="0.2">
      <c r="A102" s="1301"/>
      <c r="B102" s="1957" t="s">
        <v>2096</v>
      </c>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t="s">
        <v>2096</v>
      </c>
      <c r="C106" s="1305">
        <f>C102+1</f>
        <v>32</v>
      </c>
      <c r="D106" s="1307" t="s">
        <v>2060</v>
      </c>
    </row>
    <row r="107" spans="1:4" ht="3" customHeight="1" x14ac:dyDescent="0.2">
      <c r="A107" s="1301"/>
      <c r="B107" s="2019"/>
      <c r="C107" s="1305"/>
      <c r="D107" s="1307"/>
    </row>
    <row r="108" spans="1:4" x14ac:dyDescent="0.2">
      <c r="A108" s="1301"/>
      <c r="B108" s="1957" t="s">
        <v>2096</v>
      </c>
      <c r="C108" s="1305">
        <v>33</v>
      </c>
      <c r="D108" s="1307" t="s">
        <v>1402</v>
      </c>
    </row>
    <row r="109" spans="1:4" ht="3" customHeight="1" x14ac:dyDescent="0.2">
      <c r="A109" s="1301"/>
      <c r="B109" s="2019"/>
      <c r="C109" s="1305"/>
      <c r="D109" s="1307"/>
    </row>
    <row r="110" spans="1:4" x14ac:dyDescent="0.2">
      <c r="A110" s="1301"/>
      <c r="B110" s="1957" t="s">
        <v>2096</v>
      </c>
      <c r="C110" s="1305">
        <f>C108+1</f>
        <v>34</v>
      </c>
      <c r="D110" s="1307" t="s">
        <v>1401</v>
      </c>
    </row>
    <row r="111" spans="1:4" ht="3" customHeight="1" x14ac:dyDescent="0.2">
      <c r="A111" s="1301"/>
      <c r="B111" s="2019"/>
      <c r="C111" s="1305"/>
      <c r="D111" s="1307"/>
    </row>
    <row r="112" spans="1:4" x14ac:dyDescent="0.2">
      <c r="A112" s="1301"/>
      <c r="B112" s="1957" t="s">
        <v>2096</v>
      </c>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t="s">
        <v>2129</v>
      </c>
      <c r="C115" s="1305">
        <f>C112+1</f>
        <v>36</v>
      </c>
      <c r="D115" s="1304" t="s">
        <v>1398</v>
      </c>
    </row>
    <row r="116" spans="1:4" ht="3" customHeight="1" x14ac:dyDescent="0.2">
      <c r="A116" s="1301"/>
      <c r="B116" s="2019"/>
      <c r="C116" s="1305"/>
      <c r="D116" s="1304"/>
    </row>
    <row r="117" spans="1:4" x14ac:dyDescent="0.2">
      <c r="A117" s="1301"/>
      <c r="B117" s="1957" t="s">
        <v>2129</v>
      </c>
      <c r="C117" s="1305">
        <f>C115+1</f>
        <v>37</v>
      </c>
      <c r="D117" s="1304" t="s">
        <v>1754</v>
      </c>
    </row>
    <row r="118" spans="1:4" ht="3" customHeight="1" x14ac:dyDescent="0.2">
      <c r="A118" s="1301"/>
      <c r="B118" s="2019"/>
      <c r="C118" s="1305"/>
      <c r="D118" s="1304"/>
    </row>
    <row r="119" spans="1:4" x14ac:dyDescent="0.2">
      <c r="A119" s="1301"/>
      <c r="B119" s="1957" t="s">
        <v>2129</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t="s">
        <v>2096</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LEMONT BROMBEREK CSD 113A</v>
      </c>
      <c r="B1" s="2522"/>
      <c r="C1" s="2522"/>
      <c r="D1" s="2522"/>
      <c r="E1" s="2522"/>
    </row>
    <row r="2" spans="1:5" x14ac:dyDescent="0.2">
      <c r="A2" s="2523" t="str">
        <f>'Single Audit Cover'!E7</f>
        <v>07016113A02</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972296</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31776</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-9870</v>
      </c>
    </row>
    <row r="19" spans="1:4" ht="13.5" thickBot="1" x14ac:dyDescent="0.25">
      <c r="A19" s="2025" t="s">
        <v>1452</v>
      </c>
      <c r="D19" s="1344">
        <f>SUM(D10:D17)</f>
        <v>994202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t="s">
        <v>2158</v>
      </c>
      <c r="B24" s="2525"/>
      <c r="D24" s="1337">
        <f>'Acct Summary 7-8'!C7</f>
        <v>972296</v>
      </c>
    </row>
    <row r="25" spans="1:4" x14ac:dyDescent="0.2">
      <c r="A25" s="2520" t="s">
        <v>2159</v>
      </c>
      <c r="B25" s="2521"/>
      <c r="D25" s="1337">
        <f>-D17*2</f>
        <v>19740</v>
      </c>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1986238</v>
      </c>
    </row>
    <row r="33" spans="1:4" x14ac:dyDescent="0.2">
      <c r="D33" s="1341"/>
    </row>
    <row r="34" spans="1:4" x14ac:dyDescent="0.2">
      <c r="A34" s="1332" t="s">
        <v>1449</v>
      </c>
    </row>
    <row r="35" spans="1:4" x14ac:dyDescent="0.2">
      <c r="A35" s="1332" t="s">
        <v>1448</v>
      </c>
      <c r="B35" s="1334" t="s">
        <v>1447</v>
      </c>
      <c r="D35" s="1340">
        <v>994202</v>
      </c>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994202</v>
      </c>
    </row>
    <row r="49" spans="2:4" x14ac:dyDescent="0.2">
      <c r="B49" s="1335" t="s">
        <v>1443</v>
      </c>
      <c r="C49" s="1335"/>
      <c r="D49" s="1917">
        <f>D32-D47</f>
        <v>992036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I26" sqref="I26"/>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5" t="str">
        <f>'Single Audit Cover'!A7</f>
        <v>LEMONT BROMBEREK CSD 113A</v>
      </c>
      <c r="B1" s="2536"/>
      <c r="C1" s="2536"/>
      <c r="D1" s="2536"/>
      <c r="E1" s="1412"/>
    </row>
    <row r="2" spans="1:7" ht="13.5" customHeight="1" x14ac:dyDescent="0.2">
      <c r="A2" s="2537" t="str">
        <f>'Single Audit Cover'!E7</f>
        <v>07016113A02</v>
      </c>
      <c r="B2" s="2538"/>
      <c r="C2" s="2538"/>
      <c r="D2" s="2538"/>
      <c r="E2" s="1402"/>
    </row>
    <row r="3" spans="1:7" ht="15.75" customHeight="1" x14ac:dyDescent="0.25">
      <c r="A3" s="2539" t="s">
        <v>1494</v>
      </c>
      <c r="B3" s="2540"/>
      <c r="C3" s="2540"/>
      <c r="D3" s="2540"/>
      <c r="E3" s="1411"/>
    </row>
    <row r="4" spans="1:7" ht="13.5" customHeight="1" x14ac:dyDescent="0.25">
      <c r="A4" s="2541" t="str">
        <f>'Single Audit Cover'!A4</f>
        <v>Year Ending June 30, 2017</v>
      </c>
      <c r="B4" s="2542"/>
      <c r="C4" s="2542"/>
      <c r="D4" s="2542"/>
      <c r="E4" s="1411"/>
    </row>
    <row r="5" spans="1:7" ht="8.25" customHeight="1" x14ac:dyDescent="0.2">
      <c r="C5" s="1351"/>
      <c r="D5" s="1351"/>
    </row>
    <row r="6" spans="1:7" ht="13.5" customHeight="1" x14ac:dyDescent="0.2">
      <c r="A6" s="1343" t="s">
        <v>1848</v>
      </c>
      <c r="C6" s="1351"/>
      <c r="D6" s="1351"/>
    </row>
    <row r="7" spans="1:7" ht="60.95" customHeight="1" x14ac:dyDescent="0.2">
      <c r="A7" s="2534" t="s">
        <v>1903</v>
      </c>
      <c r="B7" s="2534"/>
      <c r="C7" s="2534"/>
      <c r="D7" s="2534"/>
      <c r="E7" s="2534"/>
      <c r="F7" s="2534"/>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t="s">
        <v>2096</v>
      </c>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34" t="s">
        <v>1849</v>
      </c>
      <c r="B13" s="2534"/>
      <c r="C13" s="2534"/>
      <c r="D13" s="2534"/>
      <c r="E13" s="2534"/>
      <c r="F13" s="2534"/>
    </row>
    <row r="14" spans="1:7" ht="9.75" customHeight="1" x14ac:dyDescent="0.2">
      <c r="C14" s="1339"/>
      <c r="D14" s="1339"/>
    </row>
    <row r="15" spans="1:7" ht="13.5" customHeight="1" x14ac:dyDescent="0.2">
      <c r="C15" s="1739" t="s">
        <v>1493</v>
      </c>
      <c r="D15" s="2532" t="s">
        <v>1492</v>
      </c>
      <c r="E15" s="2532"/>
      <c r="F15" s="2532"/>
    </row>
    <row r="16" spans="1:7" ht="13.5" customHeight="1" x14ac:dyDescent="0.2">
      <c r="A16" s="1371"/>
      <c r="B16" s="1343" t="s">
        <v>1491</v>
      </c>
      <c r="C16" s="1739" t="s">
        <v>1490</v>
      </c>
      <c r="D16" s="2533" t="s">
        <v>2072</v>
      </c>
      <c r="E16" s="2533"/>
      <c r="F16" s="2533"/>
    </row>
    <row r="17" spans="1:6" ht="20.45" customHeight="1" x14ac:dyDescent="0.2">
      <c r="A17" s="2050"/>
      <c r="B17" s="2051" t="s">
        <v>2131</v>
      </c>
      <c r="C17" s="1964"/>
      <c r="D17" s="2527"/>
      <c r="E17" s="2527"/>
      <c r="F17" s="2527"/>
    </row>
    <row r="18" spans="1:6" ht="20.65" customHeight="1" x14ac:dyDescent="0.2">
      <c r="A18" s="2050"/>
      <c r="B18" s="2051"/>
      <c r="C18" s="1964"/>
      <c r="D18" s="2527"/>
      <c r="E18" s="2527"/>
      <c r="F18" s="2527"/>
    </row>
    <row r="19" spans="1:6" ht="20.65" customHeight="1" x14ac:dyDescent="0.2">
      <c r="A19" s="2050"/>
      <c r="B19" s="2051"/>
      <c r="C19" s="1964"/>
      <c r="D19" s="2527"/>
      <c r="E19" s="2527"/>
      <c r="F19" s="2527"/>
    </row>
    <row r="20" spans="1:6" ht="20.65" customHeight="1" x14ac:dyDescent="0.2">
      <c r="A20" s="2050"/>
      <c r="B20" s="2051"/>
      <c r="C20" s="1964"/>
      <c r="D20" s="2527"/>
      <c r="E20" s="2527"/>
      <c r="F20" s="2527"/>
    </row>
    <row r="21" spans="1:6" ht="20.65" customHeight="1" x14ac:dyDescent="0.2">
      <c r="A21" s="2050"/>
      <c r="B21" s="2051"/>
      <c r="C21" s="1964"/>
      <c r="D21" s="2527"/>
      <c r="E21" s="2527"/>
      <c r="F21" s="2527"/>
    </row>
    <row r="22" spans="1:6" ht="20.65" customHeight="1" x14ac:dyDescent="0.2">
      <c r="A22" s="2050"/>
      <c r="B22" s="2051"/>
      <c r="C22" s="1964"/>
      <c r="D22" s="2527"/>
      <c r="E22" s="2527"/>
      <c r="F22" s="2527"/>
    </row>
    <row r="23" spans="1:6" ht="20.65" customHeight="1" x14ac:dyDescent="0.2">
      <c r="A23" s="2050"/>
      <c r="B23" s="2051"/>
      <c r="C23" s="1964"/>
      <c r="D23" s="2527"/>
      <c r="E23" s="2527"/>
      <c r="F23" s="2527"/>
    </row>
    <row r="24" spans="1:6" ht="20.65" customHeight="1" x14ac:dyDescent="0.2">
      <c r="A24" s="2050"/>
      <c r="B24" s="2051"/>
      <c r="C24" s="1964"/>
      <c r="D24" s="2527"/>
      <c r="E24" s="2527"/>
      <c r="F24" s="2527"/>
    </row>
    <row r="25" spans="1:6" ht="20.65" customHeight="1" x14ac:dyDescent="0.2">
      <c r="A25" s="2050"/>
      <c r="B25" s="2051"/>
      <c r="C25" s="1964"/>
      <c r="D25" s="2527"/>
      <c r="E25" s="2527"/>
      <c r="F25" s="2527"/>
    </row>
    <row r="26" spans="1:6" ht="20.65" customHeight="1" x14ac:dyDescent="0.2">
      <c r="A26" s="2050"/>
      <c r="B26" s="2051"/>
      <c r="C26" s="1964"/>
      <c r="D26" s="2527"/>
      <c r="E26" s="2527"/>
      <c r="F26" s="2527"/>
    </row>
    <row r="27" spans="1:6" ht="20.65" customHeight="1" x14ac:dyDescent="0.2">
      <c r="A27" s="2050"/>
      <c r="B27" s="2051"/>
      <c r="C27" s="1964"/>
      <c r="D27" s="2527"/>
      <c r="E27" s="2527"/>
      <c r="F27" s="2527"/>
    </row>
    <row r="28" spans="1:6" ht="20.65" customHeight="1" x14ac:dyDescent="0.2">
      <c r="A28" s="2050"/>
      <c r="B28" s="2051"/>
      <c r="C28" s="1964"/>
      <c r="D28" s="2527"/>
      <c r="E28" s="2527"/>
      <c r="F28" s="2527"/>
    </row>
    <row r="29" spans="1:6" ht="20.65" customHeight="1" x14ac:dyDescent="0.2">
      <c r="A29" s="2050"/>
      <c r="B29" s="2051"/>
      <c r="C29" s="1964"/>
      <c r="D29" s="2527"/>
      <c r="E29" s="2527"/>
      <c r="F29" s="2527"/>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28" t="s">
        <v>2073</v>
      </c>
      <c r="B32" s="2528"/>
      <c r="C32" s="2528"/>
      <c r="D32" s="2528"/>
      <c r="E32" s="2528"/>
      <c r="F32" s="2528"/>
    </row>
    <row r="33" spans="1:6" ht="13.5" customHeight="1" x14ac:dyDescent="0.2">
      <c r="A33" s="1482" t="s">
        <v>1755</v>
      </c>
      <c r="B33" s="1675"/>
      <c r="C33" s="1678">
        <v>34677</v>
      </c>
      <c r="D33" s="1677"/>
      <c r="E33" s="1406"/>
    </row>
    <row r="34" spans="1:6" ht="13.5" customHeight="1" x14ac:dyDescent="0.2">
      <c r="A34" s="1482" t="s">
        <v>1756</v>
      </c>
      <c r="B34" s="1675"/>
      <c r="C34" s="1679">
        <v>0</v>
      </c>
      <c r="D34" s="1677" t="s">
        <v>2074</v>
      </c>
      <c r="E34" s="2529">
        <f>+C33+C34</f>
        <v>34677</v>
      </c>
      <c r="F34" s="2530"/>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v>0</v>
      </c>
      <c r="D38" s="1677"/>
      <c r="E38" s="1406"/>
    </row>
    <row r="39" spans="1:6" ht="14.25" customHeight="1" x14ac:dyDescent="0.2">
      <c r="A39" s="1482"/>
      <c r="B39" s="1675" t="s">
        <v>1758</v>
      </c>
      <c r="C39" s="1681">
        <v>0</v>
      </c>
      <c r="D39" s="1677"/>
      <c r="E39" s="1406"/>
    </row>
    <row r="40" spans="1:6" ht="14.25" customHeight="1" x14ac:dyDescent="0.2">
      <c r="A40" s="1482"/>
      <c r="B40" s="1675" t="s">
        <v>1759</v>
      </c>
      <c r="C40" s="1681">
        <v>0</v>
      </c>
      <c r="D40" s="1677"/>
      <c r="E40" s="1406"/>
    </row>
    <row r="41" spans="1:6" ht="14.25" customHeight="1" x14ac:dyDescent="0.2">
      <c r="A41" s="1482"/>
      <c r="B41" s="1675" t="s">
        <v>1760</v>
      </c>
      <c r="C41" s="1681">
        <v>0</v>
      </c>
      <c r="D41" s="1677"/>
      <c r="E41" s="1406"/>
    </row>
    <row r="42" spans="1:6" ht="14.25" customHeight="1" x14ac:dyDescent="0.2">
      <c r="A42" s="1482" t="s">
        <v>1761</v>
      </c>
      <c r="B42" s="1675"/>
      <c r="C42" s="1681">
        <v>0</v>
      </c>
      <c r="D42" s="1677"/>
      <c r="E42" s="1406"/>
    </row>
    <row r="43" spans="1:6" ht="14.25" customHeight="1" x14ac:dyDescent="0.2">
      <c r="A43" s="1482" t="s">
        <v>1762</v>
      </c>
      <c r="B43" s="1675"/>
      <c r="C43" s="1682">
        <v>0</v>
      </c>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1" t="s">
        <v>2076</v>
      </c>
      <c r="C49" s="2531"/>
      <c r="D49" s="2531"/>
      <c r="E49" s="1402"/>
    </row>
    <row r="50" spans="1:5" s="1356" customFormat="1" ht="3.75" customHeight="1" x14ac:dyDescent="0.2">
      <c r="A50" s="1403"/>
      <c r="B50" s="2056"/>
      <c r="C50" s="2056"/>
      <c r="D50" s="2056"/>
      <c r="E50" s="1402"/>
    </row>
    <row r="51" spans="1:5" s="1356" customFormat="1" ht="20.25" customHeight="1" x14ac:dyDescent="0.2">
      <c r="A51" s="1401">
        <v>6</v>
      </c>
      <c r="B51" s="2526" t="s">
        <v>1944</v>
      </c>
      <c r="C51" s="2526"/>
      <c r="D51" s="2526"/>
    </row>
    <row r="52" spans="1:5" ht="14.25" customHeight="1" x14ac:dyDescent="0.2">
      <c r="A52" s="1401"/>
      <c r="B52" s="2526"/>
      <c r="C52" s="2526"/>
      <c r="D52" s="25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6" sqref="I26"/>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3" t="str">
        <f>'Single Audit Cover'!A7</f>
        <v>LEMONT BROMBEREK CSD 113A</v>
      </c>
      <c r="C1" s="2544"/>
      <c r="D1" s="2544"/>
      <c r="E1" s="2544"/>
      <c r="F1" s="2544"/>
      <c r="G1" s="2544"/>
      <c r="H1" s="2544"/>
      <c r="I1" s="2544"/>
      <c r="J1" s="2544"/>
      <c r="K1" s="2544"/>
      <c r="L1" s="2544"/>
      <c r="M1" s="2544"/>
    </row>
    <row r="2" spans="2:14" ht="15" x14ac:dyDescent="0.2">
      <c r="B2" s="2545" t="str">
        <f>'Single Audit Cover'!E7</f>
        <v>07016113A02</v>
      </c>
      <c r="C2" s="2545"/>
      <c r="D2" s="2545"/>
      <c r="E2" s="2545"/>
      <c r="F2" s="2545"/>
      <c r="G2" s="2545"/>
      <c r="H2" s="2545"/>
      <c r="I2" s="2545"/>
      <c r="J2" s="2545"/>
      <c r="K2" s="2545"/>
      <c r="L2" s="2545"/>
      <c r="M2" s="2545"/>
      <c r="N2" s="1400"/>
    </row>
    <row r="3" spans="2:14" ht="15" x14ac:dyDescent="0.2">
      <c r="B3" s="2546" t="s">
        <v>1432</v>
      </c>
      <c r="C3" s="2546"/>
      <c r="D3" s="2546"/>
      <c r="E3" s="2546"/>
      <c r="F3" s="2546"/>
      <c r="G3" s="2546"/>
      <c r="H3" s="2546"/>
      <c r="I3" s="2546"/>
      <c r="J3" s="2546"/>
      <c r="K3" s="2546"/>
      <c r="L3" s="2546"/>
      <c r="M3" s="2546"/>
      <c r="N3" s="1400"/>
    </row>
    <row r="4" spans="2:14" ht="15" x14ac:dyDescent="0.2">
      <c r="B4" s="2547" t="str">
        <f>'[1]Single Audit Cover'!A4</f>
        <v>Year Ending June 30, 2017</v>
      </c>
      <c r="C4" s="2547"/>
      <c r="D4" s="2547"/>
      <c r="E4" s="2547"/>
      <c r="F4" s="2547"/>
      <c r="G4" s="2547"/>
      <c r="H4" s="2547"/>
      <c r="I4" s="2547"/>
      <c r="J4" s="2547"/>
      <c r="K4" s="2547"/>
      <c r="L4" s="2547"/>
      <c r="M4" s="2547"/>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2150</v>
      </c>
      <c r="C11" s="1378">
        <v>93.778000000000006</v>
      </c>
      <c r="D11" s="1377" t="s">
        <v>2129</v>
      </c>
      <c r="E11" s="1376">
        <v>38609</v>
      </c>
      <c r="F11" s="1376">
        <v>25538</v>
      </c>
      <c r="G11" s="1376">
        <f t="shared" ref="G11:G27" si="0">E11</f>
        <v>38609</v>
      </c>
      <c r="H11" s="1376"/>
      <c r="I11" s="1376">
        <f t="shared" ref="I11:I27" si="1">F11</f>
        <v>25538</v>
      </c>
      <c r="J11" s="1376"/>
      <c r="K11" s="1376"/>
      <c r="L11" s="1376">
        <f>+G11+I11+K11</f>
        <v>64147</v>
      </c>
      <c r="M11" s="1376" t="s">
        <v>2129</v>
      </c>
    </row>
    <row r="12" spans="2:14" ht="20.100000000000001" customHeight="1" x14ac:dyDescent="0.2">
      <c r="B12" s="1375" t="s">
        <v>2149</v>
      </c>
      <c r="C12" s="1374">
        <v>84.173000000000002</v>
      </c>
      <c r="D12" s="1373" t="s">
        <v>2151</v>
      </c>
      <c r="E12" s="1372">
        <v>19077</v>
      </c>
      <c r="F12" s="1372">
        <v>25875</v>
      </c>
      <c r="G12" s="1372">
        <f t="shared" si="0"/>
        <v>19077</v>
      </c>
      <c r="H12" s="1372"/>
      <c r="I12" s="1372">
        <f t="shared" si="1"/>
        <v>25875</v>
      </c>
      <c r="J12" s="1372"/>
      <c r="K12" s="1372"/>
      <c r="L12" s="1376">
        <f t="shared" ref="L12:L27" si="2">+G12+I12+K12</f>
        <v>44952</v>
      </c>
      <c r="M12" s="1372"/>
    </row>
    <row r="13" spans="2:14" ht="20.100000000000001" customHeight="1" x14ac:dyDescent="0.2">
      <c r="B13" s="1375" t="s">
        <v>2132</v>
      </c>
      <c r="C13" s="1374">
        <v>84.01</v>
      </c>
      <c r="D13" s="1373" t="s">
        <v>2136</v>
      </c>
      <c r="E13" s="1372">
        <v>32024</v>
      </c>
      <c r="F13" s="1372">
        <v>98284</v>
      </c>
      <c r="G13" s="1372">
        <f t="shared" si="0"/>
        <v>32024</v>
      </c>
      <c r="H13" s="1372"/>
      <c r="I13" s="1372">
        <f t="shared" si="1"/>
        <v>98284</v>
      </c>
      <c r="J13" s="1372"/>
      <c r="K13" s="1372"/>
      <c r="L13" s="1376">
        <f t="shared" si="2"/>
        <v>130308</v>
      </c>
      <c r="M13" s="1372">
        <v>215760</v>
      </c>
    </row>
    <row r="14" spans="2:14" ht="20.100000000000001" customHeight="1" x14ac:dyDescent="0.2">
      <c r="B14" s="1375" t="s">
        <v>2132</v>
      </c>
      <c r="C14" s="1374">
        <v>84.01</v>
      </c>
      <c r="D14" s="1373" t="s">
        <v>2137</v>
      </c>
      <c r="E14" s="1372">
        <v>0</v>
      </c>
      <c r="F14" s="1372">
        <v>119651</v>
      </c>
      <c r="G14" s="1372">
        <f t="shared" si="0"/>
        <v>0</v>
      </c>
      <c r="H14" s="1372"/>
      <c r="I14" s="1372">
        <f t="shared" si="1"/>
        <v>119651</v>
      </c>
      <c r="J14" s="1372"/>
      <c r="K14" s="1372"/>
      <c r="L14" s="1376">
        <f t="shared" si="2"/>
        <v>119651</v>
      </c>
      <c r="M14" s="1372">
        <v>231791</v>
      </c>
    </row>
    <row r="15" spans="2:14" ht="20.100000000000001" customHeight="1" x14ac:dyDescent="0.2">
      <c r="B15" s="1375" t="s">
        <v>2133</v>
      </c>
      <c r="C15" s="1374">
        <v>84.367000000000004</v>
      </c>
      <c r="D15" s="1373" t="s">
        <v>2138</v>
      </c>
      <c r="E15" s="1372">
        <v>2235</v>
      </c>
      <c r="F15" s="1372">
        <v>15226</v>
      </c>
      <c r="G15" s="1372">
        <f t="shared" si="0"/>
        <v>2235</v>
      </c>
      <c r="H15" s="1372"/>
      <c r="I15" s="1372">
        <f t="shared" si="1"/>
        <v>15226</v>
      </c>
      <c r="J15" s="1372"/>
      <c r="K15" s="1372"/>
      <c r="L15" s="1376">
        <f t="shared" si="2"/>
        <v>17461</v>
      </c>
      <c r="M15" s="1372">
        <v>42614</v>
      </c>
    </row>
    <row r="16" spans="2:14" ht="20.100000000000001" customHeight="1" x14ac:dyDescent="0.2">
      <c r="B16" s="1375" t="s">
        <v>2134</v>
      </c>
      <c r="C16" s="1374">
        <v>84.367000000000004</v>
      </c>
      <c r="D16" s="1373" t="s">
        <v>2139</v>
      </c>
      <c r="E16" s="1372">
        <v>0</v>
      </c>
      <c r="F16" s="1372">
        <v>23983</v>
      </c>
      <c r="G16" s="1372">
        <f t="shared" si="0"/>
        <v>0</v>
      </c>
      <c r="H16" s="1372"/>
      <c r="I16" s="1372">
        <f t="shared" si="1"/>
        <v>23983</v>
      </c>
      <c r="J16" s="1372"/>
      <c r="K16" s="1372"/>
      <c r="L16" s="1376">
        <f t="shared" si="2"/>
        <v>23983</v>
      </c>
      <c r="M16" s="1372">
        <v>41751</v>
      </c>
    </row>
    <row r="17" spans="2:14" ht="20.100000000000001" customHeight="1" x14ac:dyDescent="0.2">
      <c r="B17" s="1375" t="s">
        <v>2135</v>
      </c>
      <c r="C17" s="1374">
        <v>84.364999999999995</v>
      </c>
      <c r="D17" s="1373" t="s">
        <v>2140</v>
      </c>
      <c r="E17" s="1372">
        <v>1190</v>
      </c>
      <c r="F17" s="1372">
        <v>1261</v>
      </c>
      <c r="G17" s="1372">
        <f t="shared" si="0"/>
        <v>1190</v>
      </c>
      <c r="H17" s="1372"/>
      <c r="I17" s="1372">
        <f t="shared" si="1"/>
        <v>1261</v>
      </c>
      <c r="J17" s="1372"/>
      <c r="K17" s="1372"/>
      <c r="L17" s="1376">
        <f t="shared" si="2"/>
        <v>2451</v>
      </c>
      <c r="M17" s="1372">
        <v>2625</v>
      </c>
    </row>
    <row r="18" spans="2:14" ht="20.100000000000001" customHeight="1" x14ac:dyDescent="0.2">
      <c r="B18" s="1375" t="s">
        <v>2135</v>
      </c>
      <c r="C18" s="1374">
        <v>84.364999999999995</v>
      </c>
      <c r="D18" s="1373" t="s">
        <v>2141</v>
      </c>
      <c r="E18" s="1372">
        <v>0</v>
      </c>
      <c r="F18" s="1372">
        <v>1519</v>
      </c>
      <c r="G18" s="1372">
        <f t="shared" si="0"/>
        <v>0</v>
      </c>
      <c r="H18" s="1372"/>
      <c r="I18" s="1372">
        <f t="shared" si="1"/>
        <v>1519</v>
      </c>
      <c r="J18" s="1372"/>
      <c r="K18" s="1372"/>
      <c r="L18" s="1376">
        <f t="shared" si="2"/>
        <v>1519</v>
      </c>
      <c r="M18" s="1372">
        <v>2405</v>
      </c>
    </row>
    <row r="19" spans="2:14" ht="20.100000000000001" customHeight="1" x14ac:dyDescent="0.2">
      <c r="B19" s="1375" t="s">
        <v>2135</v>
      </c>
      <c r="C19" s="1374">
        <v>84.364999999999995</v>
      </c>
      <c r="D19" s="1373" t="s">
        <v>2142</v>
      </c>
      <c r="E19" s="1372">
        <v>11462</v>
      </c>
      <c r="F19" s="1372">
        <v>6608</v>
      </c>
      <c r="G19" s="1372">
        <f t="shared" si="0"/>
        <v>11462</v>
      </c>
      <c r="H19" s="1372"/>
      <c r="I19" s="1372">
        <f t="shared" si="1"/>
        <v>6608</v>
      </c>
      <c r="J19" s="1372"/>
      <c r="K19" s="1372"/>
      <c r="L19" s="1376">
        <f t="shared" si="2"/>
        <v>18070</v>
      </c>
      <c r="M19" s="1372">
        <v>24224</v>
      </c>
    </row>
    <row r="20" spans="2:14" ht="20.100000000000001" customHeight="1" x14ac:dyDescent="0.2">
      <c r="B20" s="1375" t="s">
        <v>2135</v>
      </c>
      <c r="C20" s="1374">
        <v>84.364999999999995</v>
      </c>
      <c r="D20" s="1373" t="s">
        <v>2143</v>
      </c>
      <c r="E20" s="1372">
        <v>0</v>
      </c>
      <c r="F20" s="1372">
        <v>7452</v>
      </c>
      <c r="G20" s="1372">
        <f t="shared" si="0"/>
        <v>0</v>
      </c>
      <c r="H20" s="1372"/>
      <c r="I20" s="1372">
        <f t="shared" si="1"/>
        <v>7452</v>
      </c>
      <c r="J20" s="1372"/>
      <c r="K20" s="1372"/>
      <c r="L20" s="1376">
        <f t="shared" si="2"/>
        <v>7452</v>
      </c>
      <c r="M20" s="1372">
        <v>18778</v>
      </c>
    </row>
    <row r="21" spans="2:14" ht="20.100000000000001" customHeight="1" x14ac:dyDescent="0.2">
      <c r="B21" s="1375" t="s">
        <v>2160</v>
      </c>
      <c r="C21" s="1374">
        <v>84.027000000000001</v>
      </c>
      <c r="D21" s="1373" t="s">
        <v>2145</v>
      </c>
      <c r="E21" s="1372">
        <v>0</v>
      </c>
      <c r="F21" s="1372">
        <v>512900</v>
      </c>
      <c r="G21" s="1372">
        <f t="shared" si="0"/>
        <v>0</v>
      </c>
      <c r="H21" s="1372"/>
      <c r="I21" s="1372">
        <f t="shared" si="1"/>
        <v>512900</v>
      </c>
      <c r="J21" s="1372"/>
      <c r="K21" s="1372"/>
      <c r="L21" s="1376">
        <f t="shared" si="2"/>
        <v>512900</v>
      </c>
      <c r="M21" s="1372"/>
    </row>
    <row r="22" spans="2:14" ht="20.100000000000001" customHeight="1" x14ac:dyDescent="0.2">
      <c r="B22" s="1375" t="s">
        <v>2146</v>
      </c>
      <c r="C22" s="1374">
        <v>84.027000000000001</v>
      </c>
      <c r="D22" s="1373" t="s">
        <v>2148</v>
      </c>
      <c r="E22" s="1372">
        <v>0</v>
      </c>
      <c r="F22" s="1372">
        <v>5511</v>
      </c>
      <c r="G22" s="1372">
        <f t="shared" si="0"/>
        <v>0</v>
      </c>
      <c r="H22" s="1372"/>
      <c r="I22" s="1372">
        <f t="shared" si="1"/>
        <v>5511</v>
      </c>
      <c r="J22" s="1372"/>
      <c r="K22" s="1372"/>
      <c r="L22" s="1376">
        <f t="shared" si="2"/>
        <v>5511</v>
      </c>
      <c r="M22" s="1372"/>
    </row>
    <row r="23" spans="2:14" ht="20.100000000000001" customHeight="1" x14ac:dyDescent="0.2">
      <c r="B23" s="1375" t="s">
        <v>2146</v>
      </c>
      <c r="C23" s="1374">
        <v>84.027000000000001</v>
      </c>
      <c r="D23" s="1373" t="s">
        <v>2147</v>
      </c>
      <c r="E23" s="1372">
        <v>0</v>
      </c>
      <c r="F23" s="1372">
        <v>30757</v>
      </c>
      <c r="G23" s="1372">
        <f t="shared" si="0"/>
        <v>0</v>
      </c>
      <c r="H23" s="1372"/>
      <c r="I23" s="1372">
        <f t="shared" si="1"/>
        <v>30757</v>
      </c>
      <c r="J23" s="1372"/>
      <c r="K23" s="1372"/>
      <c r="L23" s="1376">
        <f t="shared" si="2"/>
        <v>30757</v>
      </c>
      <c r="M23" s="1372"/>
    </row>
    <row r="24" spans="2:14" ht="20.100000000000001" customHeight="1" x14ac:dyDescent="0.2">
      <c r="B24" s="1375" t="s">
        <v>1225</v>
      </c>
      <c r="C24" s="1374">
        <v>10.555</v>
      </c>
      <c r="D24" s="1373" t="s">
        <v>2152</v>
      </c>
      <c r="E24" s="1372">
        <v>78661</v>
      </c>
      <c r="F24" s="1372">
        <v>15188</v>
      </c>
      <c r="G24" s="1372">
        <f t="shared" si="0"/>
        <v>78661</v>
      </c>
      <c r="H24" s="1372"/>
      <c r="I24" s="1372">
        <f t="shared" si="1"/>
        <v>15188</v>
      </c>
      <c r="J24" s="1372"/>
      <c r="K24" s="1372"/>
      <c r="L24" s="1376">
        <f t="shared" si="2"/>
        <v>93849</v>
      </c>
      <c r="M24" s="1372" t="s">
        <v>2129</v>
      </c>
    </row>
    <row r="25" spans="2:14" ht="20.100000000000001" customHeight="1" x14ac:dyDescent="0.2">
      <c r="B25" s="1375" t="s">
        <v>1225</v>
      </c>
      <c r="C25" s="1374">
        <v>10.555</v>
      </c>
      <c r="D25" s="1373" t="s">
        <v>2153</v>
      </c>
      <c r="E25" s="1372">
        <v>0</v>
      </c>
      <c r="F25" s="1372">
        <v>72673</v>
      </c>
      <c r="G25" s="1372">
        <f t="shared" si="0"/>
        <v>0</v>
      </c>
      <c r="H25" s="1372"/>
      <c r="I25" s="1372">
        <f t="shared" si="1"/>
        <v>72673</v>
      </c>
      <c r="J25" s="1372"/>
      <c r="K25" s="1372"/>
      <c r="L25" s="1376">
        <f t="shared" si="2"/>
        <v>72673</v>
      </c>
      <c r="M25" s="1372" t="s">
        <v>2129</v>
      </c>
    </row>
    <row r="26" spans="2:14" ht="20.100000000000001" customHeight="1" x14ac:dyDescent="0.2">
      <c r="B26" s="1375" t="s">
        <v>2154</v>
      </c>
      <c r="C26" s="1374">
        <v>10.555</v>
      </c>
      <c r="D26" s="1373">
        <v>2017</v>
      </c>
      <c r="E26" s="1372">
        <v>0</v>
      </c>
      <c r="F26" s="1372">
        <v>19892</v>
      </c>
      <c r="G26" s="1372">
        <f t="shared" si="0"/>
        <v>0</v>
      </c>
      <c r="H26" s="1372"/>
      <c r="I26" s="1372">
        <f t="shared" si="1"/>
        <v>19892</v>
      </c>
      <c r="J26" s="1372"/>
      <c r="K26" s="1372"/>
      <c r="L26" s="1376">
        <f t="shared" si="2"/>
        <v>19892</v>
      </c>
      <c r="M26" s="1372" t="s">
        <v>2129</v>
      </c>
    </row>
    <row r="27" spans="2:14" ht="20.100000000000001" customHeight="1" x14ac:dyDescent="0.2">
      <c r="B27" s="1375" t="s">
        <v>2155</v>
      </c>
      <c r="C27" s="1374">
        <v>10.555</v>
      </c>
      <c r="D27" s="1373">
        <v>2017</v>
      </c>
      <c r="E27" s="1372">
        <v>0</v>
      </c>
      <c r="F27" s="1372">
        <v>11884</v>
      </c>
      <c r="G27" s="1372">
        <f t="shared" si="0"/>
        <v>0</v>
      </c>
      <c r="H27" s="1372"/>
      <c r="I27" s="1372">
        <f t="shared" si="1"/>
        <v>11884</v>
      </c>
      <c r="J27" s="1372"/>
      <c r="K27" s="1372"/>
      <c r="L27" s="1376">
        <f t="shared" si="2"/>
        <v>11884</v>
      </c>
      <c r="M27" s="1372" t="s">
        <v>2129</v>
      </c>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I26" sqref="I26"/>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9" t="str">
        <f>'Single Audit Cover'!A7</f>
        <v>LEMONT BROMBEREK CSD 113A</v>
      </c>
      <c r="C1" s="2560"/>
      <c r="D1" s="2560"/>
      <c r="E1" s="2560"/>
      <c r="F1" s="2560"/>
      <c r="G1" s="2560"/>
      <c r="H1" s="2560"/>
      <c r="I1" s="2560"/>
      <c r="J1" s="1439"/>
    </row>
    <row r="2" spans="2:10" s="1351" customFormat="1" ht="12.75" customHeight="1" x14ac:dyDescent="0.2">
      <c r="B2" s="2561" t="str">
        <f>'Single Audit Cover'!E7</f>
        <v>07016113A02</v>
      </c>
      <c r="C2" s="2562"/>
      <c r="D2" s="2562"/>
      <c r="E2" s="2562"/>
      <c r="F2" s="2562"/>
      <c r="G2" s="2562"/>
      <c r="H2" s="2562"/>
      <c r="I2" s="2562"/>
      <c r="J2" s="1439"/>
    </row>
    <row r="3" spans="2:10" s="1351" customFormat="1" ht="12.75" customHeight="1" x14ac:dyDescent="0.2">
      <c r="B3" s="2563" t="s">
        <v>1512</v>
      </c>
      <c r="C3" s="2542"/>
      <c r="D3" s="2542"/>
      <c r="E3" s="2542"/>
      <c r="F3" s="2542"/>
      <c r="G3" s="2542"/>
      <c r="H3" s="2542"/>
      <c r="I3" s="2542"/>
      <c r="J3" s="1438"/>
    </row>
    <row r="4" spans="2:10" s="1351" customFormat="1" ht="12.75" customHeight="1" x14ac:dyDescent="0.2">
      <c r="B4" s="2563" t="str">
        <f>'Single Audit Cover'!A4</f>
        <v>Year Ending June 30, 2017</v>
      </c>
      <c r="C4" s="2542"/>
      <c r="D4" s="2542"/>
      <c r="E4" s="2542"/>
      <c r="F4" s="2542"/>
      <c r="G4" s="2542"/>
      <c r="H4" s="2542"/>
      <c r="I4" s="2542"/>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3" t="s">
        <v>1511</v>
      </c>
      <c r="C7" s="2542"/>
      <c r="D7" s="2542"/>
      <c r="E7" s="2542"/>
      <c r="F7" s="2542"/>
      <c r="G7" s="2542"/>
      <c r="H7" s="2542"/>
      <c r="I7" s="2542"/>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4" t="s">
        <v>2156</v>
      </c>
      <c r="D11" s="2564"/>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2096</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t="s">
        <v>2096</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t="s">
        <v>2096</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2096</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t="s">
        <v>2096</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5" t="s">
        <v>2156</v>
      </c>
      <c r="E29" s="2565"/>
      <c r="F29" s="2565"/>
      <c r="G29" s="2565"/>
      <c r="H29" s="2565"/>
      <c r="I29" s="2565"/>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t="s">
        <v>2096</v>
      </c>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6" t="s">
        <v>1499</v>
      </c>
      <c r="D37" s="2567"/>
      <c r="E37" s="2567"/>
      <c r="F37" s="2568"/>
      <c r="G37" s="2566" t="s">
        <v>2079</v>
      </c>
      <c r="H37" s="2567"/>
      <c r="I37" s="2568"/>
    </row>
    <row r="38" spans="2:9" ht="16.5" customHeight="1" x14ac:dyDescent="0.2">
      <c r="B38" s="2063">
        <v>84.027000000000001</v>
      </c>
      <c r="C38" s="2555" t="s">
        <v>2144</v>
      </c>
      <c r="D38" s="2556"/>
      <c r="E38" s="2556"/>
      <c r="F38" s="2557"/>
      <c r="G38" s="2569">
        <f>' SEFA'!F21</f>
        <v>512900</v>
      </c>
      <c r="H38" s="2570"/>
      <c r="I38" s="2571"/>
    </row>
    <row r="39" spans="2:9" ht="16.5" customHeight="1" x14ac:dyDescent="0.2">
      <c r="B39" s="2063"/>
      <c r="C39" s="2555"/>
      <c r="D39" s="2556"/>
      <c r="E39" s="2556"/>
      <c r="F39" s="2557"/>
      <c r="G39" s="2558"/>
      <c r="H39" s="2558"/>
      <c r="I39" s="2558"/>
    </row>
    <row r="40" spans="2:9" ht="16.5" customHeight="1" x14ac:dyDescent="0.2">
      <c r="B40" s="2063"/>
      <c r="C40" s="2555"/>
      <c r="D40" s="2556"/>
      <c r="E40" s="2556"/>
      <c r="F40" s="2557"/>
      <c r="G40" s="2558"/>
      <c r="H40" s="2558"/>
      <c r="I40" s="2558"/>
    </row>
    <row r="41" spans="2:9" ht="16.5" customHeight="1" x14ac:dyDescent="0.2">
      <c r="B41" s="2063"/>
      <c r="C41" s="2555"/>
      <c r="D41" s="2556"/>
      <c r="E41" s="2556"/>
      <c r="F41" s="2557"/>
      <c r="G41" s="2558"/>
      <c r="H41" s="2558"/>
      <c r="I41" s="2558"/>
    </row>
    <row r="42" spans="2:9" ht="16.5" customHeight="1" x14ac:dyDescent="0.2">
      <c r="B42" s="2063"/>
      <c r="C42" s="2555"/>
      <c r="D42" s="2556"/>
      <c r="E42" s="2556"/>
      <c r="F42" s="2557"/>
      <c r="G42" s="2558"/>
      <c r="H42" s="2558"/>
      <c r="I42" s="2558"/>
    </row>
    <row r="43" spans="2:9" ht="16.5" customHeight="1" x14ac:dyDescent="0.2">
      <c r="B43" s="2063"/>
      <c r="C43" s="2548" t="s">
        <v>2080</v>
      </c>
      <c r="D43" s="2549"/>
      <c r="E43" s="2549"/>
      <c r="F43" s="2550"/>
      <c r="G43" s="2551">
        <f>SUM(G38:I42)</f>
        <v>512900</v>
      </c>
      <c r="H43" s="2551"/>
      <c r="I43" s="2551"/>
    </row>
    <row r="44" spans="2:9" ht="12.75" customHeight="1" x14ac:dyDescent="0.2"/>
    <row r="45" spans="2:9" ht="12.75" customHeight="1" x14ac:dyDescent="0.2">
      <c r="B45" s="1431" t="s">
        <v>2081</v>
      </c>
      <c r="D45" s="2552">
        <v>994202</v>
      </c>
      <c r="E45" s="2553"/>
    </row>
    <row r="46" spans="2:9" ht="5.25" customHeight="1" x14ac:dyDescent="0.2">
      <c r="B46" s="2064"/>
      <c r="D46" s="2065"/>
      <c r="E46" s="2066"/>
    </row>
    <row r="47" spans="2:9" ht="12.75" customHeight="1" x14ac:dyDescent="0.2">
      <c r="B47" s="1356" t="s">
        <v>2082</v>
      </c>
      <c r="C47" s="1356"/>
      <c r="D47" s="2067">
        <f>+G43/D45</f>
        <v>0.51589113681123155</v>
      </c>
      <c r="E47" s="2068"/>
      <c r="F47" s="2069"/>
      <c r="I47" s="2070"/>
    </row>
    <row r="48" spans="2:9" ht="9.9499999999999993" customHeight="1" x14ac:dyDescent="0.2"/>
    <row r="49" spans="1:9" x14ac:dyDescent="0.2">
      <c r="B49" s="1359" t="s">
        <v>1498</v>
      </c>
      <c r="C49" s="1371"/>
      <c r="D49" s="1371"/>
      <c r="E49" s="2554">
        <v>750000</v>
      </c>
      <c r="F49" s="2554"/>
      <c r="G49" s="2554"/>
      <c r="H49" s="1405"/>
    </row>
    <row r="51" spans="1:9" ht="13.5" customHeight="1" x14ac:dyDescent="0.2">
      <c r="B51" s="1359" t="s">
        <v>1497</v>
      </c>
      <c r="C51" s="1371"/>
      <c r="E51" s="1419" t="s">
        <v>2096</v>
      </c>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26" sqref="I26"/>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9" t="str">
        <f>'Single Audit Cover'!A7</f>
        <v>LEMONT BROMBEREK CSD 113A</v>
      </c>
      <c r="C1" s="2559"/>
      <c r="D1" s="2559"/>
      <c r="E1" s="2559"/>
      <c r="F1" s="2559"/>
      <c r="G1" s="2559"/>
      <c r="H1" s="2559"/>
      <c r="I1" s="2559"/>
      <c r="J1" s="2559"/>
      <c r="K1" s="2559"/>
      <c r="L1" s="1472"/>
      <c r="M1" s="1472"/>
    </row>
    <row r="2" spans="1:13" ht="12" customHeight="1" x14ac:dyDescent="0.2">
      <c r="B2" s="2561" t="str">
        <f>'Single Audit Cover'!E7</f>
        <v>07016113A02</v>
      </c>
      <c r="C2" s="2561"/>
      <c r="D2" s="2561"/>
      <c r="E2" s="2561"/>
      <c r="F2" s="2561"/>
      <c r="G2" s="2561"/>
      <c r="H2" s="2561"/>
      <c r="I2" s="2561"/>
      <c r="J2" s="2561"/>
      <c r="K2" s="2561"/>
      <c r="L2" s="1471"/>
      <c r="M2" s="1470"/>
    </row>
    <row r="3" spans="1:13" ht="10.35" customHeight="1" x14ac:dyDescent="0.2">
      <c r="B3" s="2541" t="s">
        <v>1512</v>
      </c>
      <c r="C3" s="2541"/>
      <c r="D3" s="2541"/>
      <c r="E3" s="2541"/>
      <c r="F3" s="2541"/>
      <c r="G3" s="2541"/>
      <c r="H3" s="2541"/>
      <c r="I3" s="2541"/>
      <c r="J3" s="2541"/>
      <c r="K3" s="2541"/>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t="s">
        <v>2157</v>
      </c>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26" sqref="I26"/>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LEMONT BROMBEREK CSD 113A</v>
      </c>
      <c r="C1" s="2581"/>
      <c r="D1" s="2581"/>
      <c r="E1" s="2581"/>
      <c r="F1" s="2581"/>
      <c r="G1" s="2581"/>
      <c r="H1" s="2581"/>
      <c r="I1" s="2581"/>
      <c r="J1" s="2581"/>
      <c r="K1" s="2581"/>
      <c r="L1" s="1491"/>
    </row>
    <row r="2" spans="1:12" ht="12.75" customHeight="1" x14ac:dyDescent="0.2">
      <c r="B2" s="2582" t="str">
        <f>'Single Audit Cover'!E7</f>
        <v>07016113A02</v>
      </c>
      <c r="C2" s="2582"/>
      <c r="D2" s="2582"/>
      <c r="E2" s="2582"/>
      <c r="F2" s="2582"/>
      <c r="G2" s="2582"/>
      <c r="H2" s="2582"/>
      <c r="I2" s="2582"/>
      <c r="J2" s="2582"/>
      <c r="K2" s="2582"/>
      <c r="L2" s="1490"/>
    </row>
    <row r="3" spans="1:12" ht="12.75" customHeight="1" x14ac:dyDescent="0.2">
      <c r="B3" s="2541" t="s">
        <v>1512</v>
      </c>
      <c r="C3" s="2541"/>
      <c r="D3" s="2541"/>
      <c r="E3" s="2541"/>
      <c r="F3" s="2541"/>
      <c r="G3" s="2541"/>
      <c r="H3" s="2541"/>
      <c r="I3" s="2541"/>
      <c r="J3" s="2541"/>
      <c r="K3" s="2541"/>
      <c r="L3" s="1469"/>
    </row>
    <row r="4" spans="1:12" ht="12.75" customHeight="1" x14ac:dyDescent="0.2">
      <c r="B4" s="2541" t="str">
        <f>'Single Audit Cover'!A4</f>
        <v>Year Ending June 30, 2017</v>
      </c>
      <c r="C4" s="2541"/>
      <c r="D4" s="2541"/>
      <c r="E4" s="2541"/>
      <c r="F4" s="2541"/>
      <c r="G4" s="2541"/>
      <c r="H4" s="2541"/>
      <c r="I4" s="2541"/>
      <c r="J4" s="2541"/>
      <c r="K4" s="2541"/>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5"/>
      <c r="G12" s="2565"/>
      <c r="H12" s="2565"/>
      <c r="I12" s="2565"/>
      <c r="J12" s="2565"/>
      <c r="K12" s="2565"/>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78"/>
      <c r="E14" s="2578"/>
      <c r="F14" s="2578"/>
      <c r="H14" s="1408" t="s">
        <v>1545</v>
      </c>
      <c r="I14" s="2579"/>
      <c r="J14" s="2579"/>
      <c r="K14" s="257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79"/>
      <c r="E16" s="2579"/>
      <c r="F16" s="2579"/>
      <c r="G16" s="2579"/>
      <c r="H16" s="2579"/>
      <c r="I16" s="2579"/>
      <c r="J16" s="2579"/>
      <c r="K16" s="2579"/>
      <c r="L16" s="1405"/>
    </row>
    <row r="17" spans="2:12" ht="13.5" customHeight="1" x14ac:dyDescent="0.2">
      <c r="B17" s="1409" t="s">
        <v>1543</v>
      </c>
      <c r="C17" s="1409"/>
      <c r="D17" s="2580"/>
      <c r="E17" s="2580"/>
      <c r="F17" s="2580"/>
      <c r="G17" s="2580"/>
      <c r="H17" s="2580"/>
      <c r="I17" s="2580"/>
      <c r="J17" s="2580"/>
      <c r="K17" s="258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t="s">
        <v>2157</v>
      </c>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I26" sqref="I26"/>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9" t="str">
        <f>'Single Audit Cover'!A7</f>
        <v>LEMONT BROMBEREK CSD 113A</v>
      </c>
      <c r="C1" s="2559"/>
      <c r="D1" s="2559"/>
      <c r="E1" s="1501"/>
    </row>
    <row r="2" spans="2:5" s="1371" customFormat="1" ht="12.75" customHeight="1" x14ac:dyDescent="0.2">
      <c r="B2" s="2561" t="str">
        <f>'Single Audit Cover'!E7</f>
        <v>07016113A02</v>
      </c>
      <c r="C2" s="2561"/>
      <c r="D2" s="2561"/>
      <c r="E2" s="1500"/>
    </row>
    <row r="3" spans="2:5" s="1332" customFormat="1" ht="12.75" customHeight="1" x14ac:dyDescent="0.2">
      <c r="B3" s="2541" t="s">
        <v>1561</v>
      </c>
      <c r="C3" s="2541"/>
      <c r="D3" s="2541"/>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26" sqref="I26"/>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9" t="str">
        <f>'Single Audit Cover'!A7</f>
        <v>LEMONT BROMBEREK CSD 113A</v>
      </c>
      <c r="C1" s="2559"/>
      <c r="D1" s="2559"/>
      <c r="E1" s="2559"/>
      <c r="F1" s="1491"/>
      <c r="G1" s="1491"/>
      <c r="H1" s="1491"/>
      <c r="I1" s="1491"/>
      <c r="J1" s="1491"/>
      <c r="K1" s="1491"/>
      <c r="L1" s="1491"/>
    </row>
    <row r="2" spans="2:12" ht="13.5" customHeight="1" x14ac:dyDescent="0.2">
      <c r="B2" s="2561" t="str">
        <f>'Single Audit Cover'!E7</f>
        <v>07016113A02</v>
      </c>
      <c r="C2" s="2561"/>
      <c r="D2" s="2561"/>
      <c r="E2" s="2561"/>
      <c r="F2" s="1490"/>
      <c r="G2" s="1490"/>
      <c r="H2" s="1490"/>
      <c r="I2" s="1490"/>
      <c r="J2" s="1490"/>
      <c r="K2" s="1490"/>
      <c r="L2" s="1490"/>
    </row>
    <row r="3" spans="2:12" ht="13.5" customHeight="1" x14ac:dyDescent="0.2">
      <c r="B3" s="2541" t="s">
        <v>1569</v>
      </c>
      <c r="C3" s="2541"/>
      <c r="D3" s="2541"/>
      <c r="E3" s="2541"/>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07016113A02</v>
      </c>
    </row>
    <row r="3" spans="1:2" x14ac:dyDescent="0.2">
      <c r="A3" t="s">
        <v>1110</v>
      </c>
      <c r="B3" s="1222" t="str">
        <f>COVER!A15</f>
        <v>COOK</v>
      </c>
    </row>
    <row r="4" spans="1:2" x14ac:dyDescent="0.2">
      <c r="A4" t="s">
        <v>1166</v>
      </c>
      <c r="B4" s="1222" t="str">
        <f>COVER!A17</f>
        <v>LEMONT BROMBEREK CSD 113A</v>
      </c>
    </row>
    <row r="5" spans="1:2" x14ac:dyDescent="0.2">
      <c r="A5" t="s">
        <v>799</v>
      </c>
      <c r="B5" s="1222" t="str">
        <f>COVER!A38</f>
        <v>DR. COURTNEY ORZEL</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t="str">
        <f>COVER!B5</f>
        <v>X</v>
      </c>
    </row>
    <row r="11" spans="1:2" x14ac:dyDescent="0.2">
      <c r="A11" t="s">
        <v>1131</v>
      </c>
      <c r="B11" s="1222">
        <f>COVER!B6</f>
        <v>0</v>
      </c>
    </row>
    <row r="12" spans="1:2" x14ac:dyDescent="0.2">
      <c r="A12" s="12" t="s">
        <v>1933</v>
      </c>
      <c r="B12" s="1222" t="str">
        <f>IF(COVER!J29="x","Yes",IF(COVER!L29="X","No",0))</f>
        <v>Yes</v>
      </c>
    </row>
    <row r="13" spans="1:2" x14ac:dyDescent="0.2">
      <c r="A13" s="12" t="s">
        <v>1934</v>
      </c>
      <c r="B13" s="1222" t="str">
        <f>IF(COVER!J30="x","Yes",IF(COVER!L30="x","No",0))</f>
        <v>Yes</v>
      </c>
    </row>
    <row r="14" spans="1:2" x14ac:dyDescent="0.2">
      <c r="A14" t="s">
        <v>555</v>
      </c>
      <c r="B14" s="1222" t="str">
        <f>IF(COVER!J31="x","Yes",IF(COVER!L31="x","No",0))</f>
        <v>No</v>
      </c>
    </row>
    <row r="15" spans="1:2" x14ac:dyDescent="0.2">
      <c r="A15" t="s">
        <v>657</v>
      </c>
      <c r="B15" s="1222" t="str">
        <f>COVER!T23</f>
        <v>065-033233</v>
      </c>
    </row>
    <row r="16" spans="1:2" x14ac:dyDescent="0.2">
      <c r="A16" t="s">
        <v>490</v>
      </c>
      <c r="B16" s="1222" t="str">
        <f>COVER!T13</f>
        <v>LAUTERBACH &amp; AMEN, LLP</v>
      </c>
    </row>
    <row r="17" spans="1:2" x14ac:dyDescent="0.2">
      <c r="A17" t="s">
        <v>1030</v>
      </c>
      <c r="B17" s="1222" t="str">
        <f>COVER!T15</f>
        <v>MATT BERAN</v>
      </c>
    </row>
    <row r="18" spans="1:2" x14ac:dyDescent="0.2">
      <c r="A18" t="s">
        <v>1345</v>
      </c>
      <c r="B18" s="1222" t="str">
        <f>COVER!T17</f>
        <v>668 N. River Road</v>
      </c>
    </row>
    <row r="19" spans="1:2" x14ac:dyDescent="0.2">
      <c r="A19" t="s">
        <v>1032</v>
      </c>
      <c r="B19" s="1222" t="str">
        <f>COVER!T25</f>
        <v>MBERAN@LAUTERBACHAMEN.COM</v>
      </c>
    </row>
    <row r="20" spans="1:2" x14ac:dyDescent="0.2">
      <c r="A20" t="s">
        <v>1033</v>
      </c>
      <c r="B20" s="1222" t="str">
        <f>COVER!T19</f>
        <v>Naperville</v>
      </c>
    </row>
    <row r="21" spans="1:2" x14ac:dyDescent="0.2">
      <c r="A21" t="s">
        <v>558</v>
      </c>
      <c r="B21" s="1222" t="str">
        <f>COVER!X19</f>
        <v xml:space="preserve">IL </v>
      </c>
    </row>
    <row r="22" spans="1:2" x14ac:dyDescent="0.2">
      <c r="A22" t="s">
        <v>1034</v>
      </c>
      <c r="B22" s="1222">
        <f>COVER!Z19</f>
        <v>60563</v>
      </c>
    </row>
    <row r="23" spans="1:2" x14ac:dyDescent="0.2">
      <c r="A23" t="s">
        <v>1347</v>
      </c>
      <c r="B23" s="1222" t="str">
        <f>COVER!T21</f>
        <v>630-393-1483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1844</v>
      </c>
      <c r="B49" s="1222" t="str">
        <f>IF('Aud Quest 2'!B53="x","Yes",IF('Aud Quest 2'!B53&lt;&gt;"x","0"))</f>
        <v>Yes</v>
      </c>
    </row>
    <row r="50" spans="1:4" x14ac:dyDescent="0.2">
      <c r="A50" s="12" t="s">
        <v>1843</v>
      </c>
      <c r="B50" s="1737">
        <f>'Aud Quest 2'!H53</f>
        <v>33239</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8103630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23824947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581</v>
      </c>
      <c r="D86" s="13" t="str">
        <f t="shared" si="0"/>
        <v>Error?</v>
      </c>
    </row>
    <row r="87" spans="1:4" x14ac:dyDescent="0.2">
      <c r="A87" s="82">
        <v>26</v>
      </c>
      <c r="D87" s="13" t="str">
        <f t="shared" si="0"/>
        <v>OK</v>
      </c>
    </row>
    <row r="88" spans="1:4" x14ac:dyDescent="0.2">
      <c r="A88" s="54">
        <v>27</v>
      </c>
      <c r="B88" s="1222">
        <f>'Assets-Liab 5-6'!C32</f>
        <v>8464990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10111463</v>
      </c>
      <c r="C91" s="13" t="s">
        <v>653</v>
      </c>
      <c r="D91" s="13" t="str">
        <f t="shared" si="0"/>
        <v>Error?</v>
      </c>
    </row>
    <row r="92" spans="1:4" x14ac:dyDescent="0.2">
      <c r="A92" s="54">
        <v>31</v>
      </c>
      <c r="B92" s="1222">
        <f>'Assets-Liab 5-6'!C39</f>
        <v>13713484</v>
      </c>
      <c r="D92" s="13" t="str">
        <f t="shared" si="0"/>
        <v>Error?</v>
      </c>
    </row>
    <row r="93" spans="1:4" x14ac:dyDescent="0.2">
      <c r="A93" s="54">
        <v>32</v>
      </c>
      <c r="B93" s="1222">
        <f>'Assets-Liab 5-6'!C41</f>
        <v>23824947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1097339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2837520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1116065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1194290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2837520</v>
      </c>
      <c r="C124" s="13" t="s">
        <v>653</v>
      </c>
      <c r="D124" s="13" t="str">
        <f t="shared" si="0"/>
        <v>Error?</v>
      </c>
    </row>
    <row r="125" spans="1:4" x14ac:dyDescent="0.2">
      <c r="A125" s="82">
        <v>64</v>
      </c>
      <c r="D125" s="13" t="str">
        <f t="shared" si="0"/>
        <v>OK</v>
      </c>
    </row>
    <row r="126" spans="1:4" x14ac:dyDescent="0.2">
      <c r="A126" s="54">
        <v>65</v>
      </c>
      <c r="B126" s="1222">
        <f>'Assets-Liab 5-6'!E6</f>
        <v>2301588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6434796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2340916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2340916</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6434796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514464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1858578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523244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540364</v>
      </c>
      <c r="C169" s="13" t="s">
        <v>653</v>
      </c>
      <c r="D169" s="13" t="str">
        <f t="shared" si="1"/>
        <v>Error?</v>
      </c>
    </row>
    <row r="170" spans="1:4" x14ac:dyDescent="0.2">
      <c r="A170" s="54">
        <v>109</v>
      </c>
      <c r="B170" s="1222">
        <f>'Assets-Liab 5-6'!F39</f>
        <v>1318214</v>
      </c>
      <c r="D170" s="13" t="str">
        <f t="shared" si="1"/>
        <v>Error?</v>
      </c>
    </row>
    <row r="171" spans="1:4" x14ac:dyDescent="0.2">
      <c r="A171" s="54">
        <v>110</v>
      </c>
      <c r="B171" s="1222">
        <f>'Assets-Liab 5-6'!F41</f>
        <v>1858578</v>
      </c>
      <c r="C171" s="13" t="s">
        <v>653</v>
      </c>
      <c r="D171" s="13" t="str">
        <f t="shared" si="1"/>
        <v>Error?</v>
      </c>
    </row>
    <row r="172" spans="1:4" x14ac:dyDescent="0.2">
      <c r="A172" s="82">
        <v>111</v>
      </c>
      <c r="D172" s="13" t="str">
        <f t="shared" si="1"/>
        <v>OK</v>
      </c>
    </row>
    <row r="173" spans="1:4" x14ac:dyDescent="0.2">
      <c r="A173" s="54">
        <v>112</v>
      </c>
      <c r="B173" s="1222">
        <f>'Assets-Liab 5-6'!G6</f>
        <v>303989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851624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309177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428575</v>
      </c>
      <c r="C188" s="13" t="s">
        <v>653</v>
      </c>
      <c r="D188" s="13" t="str">
        <f t="shared" si="1"/>
        <v>Error?</v>
      </c>
    </row>
    <row r="189" spans="1:4" x14ac:dyDescent="0.2">
      <c r="A189" s="54">
        <v>128</v>
      </c>
      <c r="B189" s="1222">
        <f>'Assets-Liab 5-6'!G39</f>
        <v>423049</v>
      </c>
      <c r="D189" s="13" t="str">
        <f t="shared" si="1"/>
        <v>Error?</v>
      </c>
    </row>
    <row r="190" spans="1:4" x14ac:dyDescent="0.2">
      <c r="A190" s="54">
        <v>129</v>
      </c>
      <c r="B190" s="1222">
        <f>'Assets-Liab 5-6'!G41</f>
        <v>851624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1601814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120417</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178217</v>
      </c>
      <c r="C211" s="13" t="s">
        <v>653</v>
      </c>
      <c r="D211" s="13" t="str">
        <f t="shared" si="2"/>
        <v>Error?</v>
      </c>
    </row>
    <row r="212" spans="1:4" x14ac:dyDescent="0.2">
      <c r="A212" s="54">
        <v>151</v>
      </c>
      <c r="B212" s="1222">
        <f>'Assets-Liab 5-6'!H39</f>
        <v>1423597</v>
      </c>
      <c r="D212" s="13" t="str">
        <f t="shared" si="2"/>
        <v>Error?</v>
      </c>
    </row>
    <row r="213" spans="1:4" x14ac:dyDescent="0.2">
      <c r="A213" s="90">
        <v>152</v>
      </c>
      <c r="B213" s="1222">
        <f>'Assets-Liab 5-6'!H41</f>
        <v>1601814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4093880</v>
      </c>
      <c r="D282" s="13" t="str">
        <f t="shared" si="3"/>
        <v>Error?</v>
      </c>
    </row>
    <row r="283" spans="1:4" x14ac:dyDescent="0.2">
      <c r="A283" s="54">
        <v>222</v>
      </c>
      <c r="B283" s="1222">
        <f>'Assets-Liab 5-6'!N22</f>
        <v>5065981</v>
      </c>
      <c r="D283" s="13" t="str">
        <f t="shared" si="3"/>
        <v>Error?</v>
      </c>
    </row>
    <row r="284" spans="1:4" x14ac:dyDescent="0.2">
      <c r="A284" s="54">
        <v>223</v>
      </c>
      <c r="B284" s="1222">
        <f>'Assets-Liab 5-6'!N23</f>
        <v>9159861</v>
      </c>
      <c r="C284" s="13" t="s">
        <v>653</v>
      </c>
      <c r="D284" s="13" t="str">
        <f t="shared" si="3"/>
        <v>Error?</v>
      </c>
    </row>
    <row r="285" spans="1:4" x14ac:dyDescent="0.2">
      <c r="A285" s="54">
        <v>224</v>
      </c>
      <c r="B285" s="1222">
        <f>'Assets-Liab 5-6'!N36</f>
        <v>9159861</v>
      </c>
      <c r="D285" s="13" t="str">
        <f t="shared" si="3"/>
        <v>Error?</v>
      </c>
    </row>
    <row r="286" spans="1:4" x14ac:dyDescent="0.2">
      <c r="A286" s="82">
        <v>225</v>
      </c>
      <c r="D286" s="13" t="str">
        <f t="shared" si="3"/>
        <v>OK</v>
      </c>
    </row>
    <row r="287" spans="1:4" x14ac:dyDescent="0.2">
      <c r="A287" s="54">
        <v>226</v>
      </c>
      <c r="B287" s="1222">
        <f>'Assets-Liab 5-6'!N37</f>
        <v>9159861</v>
      </c>
      <c r="C287" s="13" t="s">
        <v>653</v>
      </c>
      <c r="D287" s="13" t="str">
        <f t="shared" si="3"/>
        <v>Error?</v>
      </c>
    </row>
    <row r="288" spans="1:4" x14ac:dyDescent="0.2">
      <c r="A288" s="54">
        <v>227</v>
      </c>
      <c r="B288" s="1222">
        <f>'Assets-Liab 5-6'!N41</f>
        <v>9159861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6680686</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279510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81262</v>
      </c>
      <c r="D718" s="13" t="str">
        <f t="shared" si="10"/>
        <v>Error?</v>
      </c>
    </row>
    <row r="719" spans="1:4" x14ac:dyDescent="0.2">
      <c r="A719" s="54">
        <v>658</v>
      </c>
      <c r="B719" s="1222">
        <f>'Expenditures 15-22'!C15</f>
        <v>47563</v>
      </c>
      <c r="D719" s="13" t="str">
        <f t="shared" si="10"/>
        <v>Error?</v>
      </c>
    </row>
    <row r="720" spans="1:4" x14ac:dyDescent="0.2">
      <c r="A720" s="54">
        <v>659</v>
      </c>
      <c r="B720" s="1222">
        <f>'Expenditures 15-22'!C33</f>
        <v>8794376</v>
      </c>
      <c r="C720" s="13" t="s">
        <v>653</v>
      </c>
      <c r="D720" s="13" t="str">
        <f t="shared" si="10"/>
        <v>Error?</v>
      </c>
    </row>
    <row r="721" spans="1:4" x14ac:dyDescent="0.2">
      <c r="A721" s="54">
        <v>660</v>
      </c>
      <c r="B721" s="1222">
        <f>'Expenditures 15-22'!C36</f>
        <v>246500</v>
      </c>
      <c r="D721" s="13" t="str">
        <f t="shared" si="10"/>
        <v>Error?</v>
      </c>
    </row>
    <row r="722" spans="1:4" x14ac:dyDescent="0.2">
      <c r="A722" s="54">
        <v>661</v>
      </c>
      <c r="B722" s="1222">
        <f>'Expenditures 15-22'!C37</f>
        <v>16995</v>
      </c>
      <c r="D722" s="13" t="str">
        <f t="shared" si="10"/>
        <v>Error?</v>
      </c>
    </row>
    <row r="723" spans="1:4" x14ac:dyDescent="0.2">
      <c r="A723" s="54">
        <v>662</v>
      </c>
      <c r="B723" s="1222">
        <f>'Expenditures 15-22'!C38</f>
        <v>164317</v>
      </c>
      <c r="D723" s="13" t="str">
        <f t="shared" si="10"/>
        <v>Error?</v>
      </c>
    </row>
    <row r="724" spans="1:4" x14ac:dyDescent="0.2">
      <c r="A724" s="54">
        <v>663</v>
      </c>
      <c r="B724" s="1222">
        <f>'Expenditures 15-22'!C39</f>
        <v>180736</v>
      </c>
      <c r="D724" s="13" t="str">
        <f t="shared" si="10"/>
        <v>Error?</v>
      </c>
    </row>
    <row r="725" spans="1:4" x14ac:dyDescent="0.2">
      <c r="A725" s="54">
        <v>664</v>
      </c>
      <c r="B725" s="1222">
        <f>'Expenditures 15-22'!C40</f>
        <v>215001</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823549</v>
      </c>
      <c r="C727" s="13" t="s">
        <v>653</v>
      </c>
      <c r="D727" s="13" t="str">
        <f t="shared" si="10"/>
        <v>Error?</v>
      </c>
    </row>
    <row r="728" spans="1:4" x14ac:dyDescent="0.2">
      <c r="A728" s="54">
        <v>667</v>
      </c>
      <c r="B728" s="1222">
        <f>'Expenditures 15-22'!C44</f>
        <v>381909</v>
      </c>
      <c r="D728" s="13" t="str">
        <f t="shared" si="10"/>
        <v>Error?</v>
      </c>
    </row>
    <row r="729" spans="1:4" x14ac:dyDescent="0.2">
      <c r="A729" s="54">
        <v>668</v>
      </c>
      <c r="B729" s="1222">
        <f>'Expenditures 15-22'!C45</f>
        <v>214119</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596028</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280641</v>
      </c>
      <c r="D733" s="13" t="str">
        <f t="shared" si="10"/>
        <v>Error?</v>
      </c>
    </row>
    <row r="734" spans="1:4" x14ac:dyDescent="0.2">
      <c r="A734" s="54">
        <v>673</v>
      </c>
      <c r="B734" s="1222">
        <f>'Expenditures 15-22'!C53</f>
        <v>280641</v>
      </c>
      <c r="C734" s="13" t="s">
        <v>653</v>
      </c>
      <c r="D734" s="13" t="str">
        <f t="shared" si="10"/>
        <v>Error?</v>
      </c>
    </row>
    <row r="735" spans="1:4" x14ac:dyDescent="0.2">
      <c r="A735" s="54">
        <v>674</v>
      </c>
      <c r="B735" s="1222">
        <f>'Expenditures 15-22'!C55</f>
        <v>781250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781250</v>
      </c>
      <c r="C737" s="13" t="s">
        <v>653</v>
      </c>
      <c r="D737" s="13" t="str">
        <f t="shared" si="10"/>
        <v>Error?</v>
      </c>
    </row>
    <row r="738" spans="1:4" x14ac:dyDescent="0.2">
      <c r="A738" s="54">
        <v>677</v>
      </c>
      <c r="B738" s="1222">
        <f>'Expenditures 15-22'!C59</f>
        <v>115566</v>
      </c>
      <c r="D738" s="13" t="str">
        <f t="shared" si="10"/>
        <v>Error?</v>
      </c>
    </row>
    <row r="739" spans="1:4" x14ac:dyDescent="0.2">
      <c r="A739" s="54">
        <v>678</v>
      </c>
      <c r="B739" s="1222">
        <f>'Expenditures 15-22'!C60</f>
        <v>136907</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11244</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263717</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2745185</v>
      </c>
      <c r="C755" s="13" t="s">
        <v>653</v>
      </c>
      <c r="D755" s="13" t="str">
        <f t="shared" si="10"/>
        <v>Error?</v>
      </c>
    </row>
    <row r="756" spans="1:4" x14ac:dyDescent="0.2">
      <c r="A756" s="54">
        <v>695</v>
      </c>
      <c r="B756" s="1222">
        <f>'Expenditures 15-22'!C75</f>
        <v>4178</v>
      </c>
      <c r="D756" s="13" t="str">
        <f t="shared" si="10"/>
        <v>Error?</v>
      </c>
    </row>
    <row r="757" spans="1:4" x14ac:dyDescent="0.2">
      <c r="A757" s="54">
        <v>696</v>
      </c>
      <c r="B757" s="1222">
        <f>'Expenditures 15-22'!C114</f>
        <v>11543739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2328985</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25396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1128</v>
      </c>
      <c r="D776" s="13" t="str">
        <f t="shared" si="11"/>
        <v>Error?</v>
      </c>
    </row>
    <row r="777" spans="1:4" x14ac:dyDescent="0.2">
      <c r="A777" s="54">
        <v>716</v>
      </c>
      <c r="B777" s="1222">
        <f>'Expenditures 15-22'!D15</f>
        <v>6893</v>
      </c>
      <c r="D777" s="13" t="str">
        <f t="shared" si="11"/>
        <v>Error?</v>
      </c>
    </row>
    <row r="778" spans="1:4" x14ac:dyDescent="0.2">
      <c r="A778" s="54">
        <v>717</v>
      </c>
      <c r="B778" s="1222">
        <f>'Expenditures 15-22'!D33</f>
        <v>2392004</v>
      </c>
      <c r="C778" s="13" t="s">
        <v>653</v>
      </c>
      <c r="D778" s="13" t="str">
        <f t="shared" si="11"/>
        <v>Error?</v>
      </c>
    </row>
    <row r="779" spans="1:4" x14ac:dyDescent="0.2">
      <c r="A779" s="54">
        <v>718</v>
      </c>
      <c r="B779" s="1222">
        <f>'Expenditures 15-22'!D36</f>
        <v>3762</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2553</v>
      </c>
      <c r="D782" s="13" t="str">
        <f t="shared" si="11"/>
        <v>Error?</v>
      </c>
    </row>
    <row r="783" spans="1:4" x14ac:dyDescent="0.2">
      <c r="A783" s="54">
        <v>722</v>
      </c>
      <c r="B783" s="1222">
        <f>'Expenditures 15-22'!D40</f>
        <v>3084</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9399</v>
      </c>
      <c r="C785" s="13" t="s">
        <v>653</v>
      </c>
      <c r="D785" s="13" t="str">
        <f t="shared" si="11"/>
        <v>Error?</v>
      </c>
    </row>
    <row r="786" spans="1:4" x14ac:dyDescent="0.2">
      <c r="A786" s="54">
        <v>725</v>
      </c>
      <c r="B786" s="1222">
        <f>'Expenditures 15-22'!D44</f>
        <v>16059</v>
      </c>
      <c r="D786" s="13" t="str">
        <f t="shared" si="11"/>
        <v>Error?</v>
      </c>
    </row>
    <row r="787" spans="1:4" x14ac:dyDescent="0.2">
      <c r="A787" s="54">
        <v>726</v>
      </c>
      <c r="B787" s="1222">
        <f>'Expenditures 15-22'!D45</f>
        <v>1976</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18035</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27905</v>
      </c>
      <c r="D791" s="13" t="str">
        <f t="shared" si="11"/>
        <v>Error?</v>
      </c>
    </row>
    <row r="792" spans="1:4" x14ac:dyDescent="0.2">
      <c r="A792" s="54">
        <v>731</v>
      </c>
      <c r="B792" s="1222">
        <f>'Expenditures 15-22'!D53</f>
        <v>27905</v>
      </c>
      <c r="C792" s="13" t="s">
        <v>653</v>
      </c>
      <c r="D792" s="13" t="str">
        <f t="shared" si="11"/>
        <v>Error?</v>
      </c>
    </row>
    <row r="793" spans="1:4" x14ac:dyDescent="0.2">
      <c r="A793" s="54">
        <v>732</v>
      </c>
      <c r="B793" s="1222">
        <f>'Expenditures 15-22'!D55</f>
        <v>65544</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65544</v>
      </c>
      <c r="C795" s="13" t="s">
        <v>653</v>
      </c>
      <c r="D795" s="13" t="str">
        <f t="shared" si="11"/>
        <v>Error?</v>
      </c>
    </row>
    <row r="796" spans="1:4" x14ac:dyDescent="0.2">
      <c r="A796" s="54">
        <v>735</v>
      </c>
      <c r="B796" s="1222">
        <f>'Expenditures 15-22'!D59</f>
        <v>13071</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23</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13094</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133977</v>
      </c>
      <c r="C813" s="13" t="s">
        <v>653</v>
      </c>
      <c r="D813" s="13" t="str">
        <f t="shared" si="11"/>
        <v>Error?</v>
      </c>
    </row>
    <row r="814" spans="1:4" x14ac:dyDescent="0.2">
      <c r="A814" s="54">
        <v>753</v>
      </c>
      <c r="B814" s="1222">
        <f>'Expenditures 15-22'!D75</f>
        <v>577</v>
      </c>
      <c r="D814" s="13" t="str">
        <f t="shared" si="11"/>
        <v>Error?</v>
      </c>
    </row>
    <row r="815" spans="1:4" x14ac:dyDescent="0.2">
      <c r="A815" s="54">
        <v>754</v>
      </c>
      <c r="B815" s="1222">
        <f>'Expenditures 15-22'!D114</f>
        <v>2526558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60825</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76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3570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72242</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570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13920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14490</v>
      </c>
      <c r="C843" s="13" t="s">
        <v>653</v>
      </c>
      <c r="D843" s="13" t="str">
        <f t="shared" si="12"/>
        <v>Error?</v>
      </c>
    </row>
    <row r="844" spans="1:4" x14ac:dyDescent="0.2">
      <c r="A844" s="54">
        <v>783</v>
      </c>
      <c r="B844" s="1222">
        <f>'Expenditures 15-22'!E44</f>
        <v>499599</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10977</v>
      </c>
      <c r="D846" s="13" t="str">
        <f t="shared" si="12"/>
        <v>Error?</v>
      </c>
    </row>
    <row r="847" spans="1:4" x14ac:dyDescent="0.2">
      <c r="A847" s="54">
        <v>786</v>
      </c>
      <c r="B847" s="1222">
        <f>'Expenditures 15-22'!E47</f>
        <v>510576</v>
      </c>
      <c r="C847" s="13" t="s">
        <v>653</v>
      </c>
      <c r="D847" s="13" t="str">
        <f t="shared" si="12"/>
        <v>Error?</v>
      </c>
    </row>
    <row r="848" spans="1:4" x14ac:dyDescent="0.2">
      <c r="A848" s="54">
        <v>787</v>
      </c>
      <c r="B848" s="1222">
        <f>'Expenditures 15-22'!E49</f>
        <v>380657</v>
      </c>
      <c r="D848" s="13" t="str">
        <f t="shared" si="12"/>
        <v>Error?</v>
      </c>
    </row>
    <row r="849" spans="1:4" x14ac:dyDescent="0.2">
      <c r="A849" s="54">
        <v>788</v>
      </c>
      <c r="B849" s="1222">
        <f>'Expenditures 15-22'!E50</f>
        <v>31330</v>
      </c>
      <c r="D849" s="13" t="str">
        <f t="shared" si="12"/>
        <v>Error?</v>
      </c>
    </row>
    <row r="850" spans="1:4" x14ac:dyDescent="0.2">
      <c r="A850" s="54">
        <v>789</v>
      </c>
      <c r="B850" s="1222">
        <f>'Expenditures 15-22'!E53</f>
        <v>411987</v>
      </c>
      <c r="C850" s="13" t="s">
        <v>653</v>
      </c>
      <c r="D850" s="13" t="str">
        <f t="shared" si="12"/>
        <v>Error?</v>
      </c>
    </row>
    <row r="851" spans="1:4" x14ac:dyDescent="0.2">
      <c r="A851" s="54">
        <v>790</v>
      </c>
      <c r="B851" s="1222">
        <f>'Expenditures 15-22'!E55</f>
        <v>2632</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2632</v>
      </c>
      <c r="C853" s="13" t="s">
        <v>653</v>
      </c>
      <c r="D853" s="13" t="str">
        <f t="shared" si="12"/>
        <v>Error?</v>
      </c>
    </row>
    <row r="854" spans="1:4" x14ac:dyDescent="0.2">
      <c r="A854" s="54">
        <v>793</v>
      </c>
      <c r="B854" s="1222">
        <f>'Expenditures 15-22'!E59</f>
        <v>12998</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242746</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255744</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1195429</v>
      </c>
      <c r="C871" s="13" t="s">
        <v>653</v>
      </c>
      <c r="D871" s="13" t="str">
        <f t="shared" si="12"/>
        <v>Error?</v>
      </c>
    </row>
    <row r="872" spans="1:4" x14ac:dyDescent="0.2">
      <c r="A872" s="54">
        <v>811</v>
      </c>
      <c r="B872" s="1222">
        <f>'Expenditures 15-22'!E75</f>
        <v>26989</v>
      </c>
      <c r="D872" s="13" t="str">
        <f t="shared" si="12"/>
        <v>Error?</v>
      </c>
    </row>
    <row r="873" spans="1:4" x14ac:dyDescent="0.2">
      <c r="A873" s="54">
        <v>812</v>
      </c>
      <c r="B873" s="1222">
        <f>'Expenditures 15-22'!E114</f>
        <v>1565138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135252</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918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17883</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187069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5656</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5656</v>
      </c>
      <c r="C901" s="13" t="s">
        <v>653</v>
      </c>
      <c r="D901" s="13" t="str">
        <f t="shared" si="13"/>
        <v>Error?</v>
      </c>
    </row>
    <row r="902" spans="1:4" x14ac:dyDescent="0.2">
      <c r="A902" s="54">
        <v>841</v>
      </c>
      <c r="B902" s="1222">
        <f>'Expenditures 15-22'!F44</f>
        <v>96367</v>
      </c>
      <c r="D902" s="13" t="str">
        <f t="shared" si="13"/>
        <v>Error?</v>
      </c>
    </row>
    <row r="903" spans="1:4" x14ac:dyDescent="0.2">
      <c r="A903" s="54">
        <v>842</v>
      </c>
      <c r="B903" s="1222">
        <f>'Expenditures 15-22'!F45</f>
        <v>1577</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97944</v>
      </c>
      <c r="C905" s="13" t="s">
        <v>653</v>
      </c>
      <c r="D905" s="13" t="str">
        <f t="shared" si="13"/>
        <v>Error?</v>
      </c>
    </row>
    <row r="906" spans="1:4" x14ac:dyDescent="0.2">
      <c r="A906" s="54">
        <v>845</v>
      </c>
      <c r="B906" s="1222">
        <f>'Expenditures 15-22'!F49</f>
        <v>3085</v>
      </c>
      <c r="D906" s="13" t="str">
        <f t="shared" si="13"/>
        <v>Error?</v>
      </c>
    </row>
    <row r="907" spans="1:4" x14ac:dyDescent="0.2">
      <c r="A907" s="54">
        <v>846</v>
      </c>
      <c r="B907" s="1222">
        <f>'Expenditures 15-22'!F50</f>
        <v>8318</v>
      </c>
      <c r="D907" s="13" t="str">
        <f t="shared" si="13"/>
        <v>Error?</v>
      </c>
    </row>
    <row r="908" spans="1:4" x14ac:dyDescent="0.2">
      <c r="A908" s="54">
        <v>847</v>
      </c>
      <c r="B908" s="1222">
        <f>'Expenditures 15-22'!F53</f>
        <v>11403</v>
      </c>
      <c r="C908" s="13" t="s">
        <v>653</v>
      </c>
      <c r="D908" s="13" t="str">
        <f t="shared" si="13"/>
        <v>Error?</v>
      </c>
    </row>
    <row r="909" spans="1:4" x14ac:dyDescent="0.2">
      <c r="A909" s="54">
        <v>848</v>
      </c>
      <c r="B909" s="1222">
        <f>'Expenditures 15-22'!F55</f>
        <v>6553</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6553</v>
      </c>
      <c r="C911" s="13" t="s">
        <v>653</v>
      </c>
      <c r="D911" s="13" t="str">
        <f t="shared" si="13"/>
        <v>Error?</v>
      </c>
    </row>
    <row r="912" spans="1:4" x14ac:dyDescent="0.2">
      <c r="A912" s="54">
        <v>851</v>
      </c>
      <c r="B912" s="1222">
        <f>'Expenditures 15-22'!F59</f>
        <v>1095</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1129</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2224</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2000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2000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125780</v>
      </c>
      <c r="C929" s="13" t="s">
        <v>653</v>
      </c>
      <c r="D929" s="13" t="str">
        <f t="shared" si="13"/>
        <v>Error?</v>
      </c>
    </row>
    <row r="930" spans="1:4" x14ac:dyDescent="0.2">
      <c r="A930" s="54">
        <v>869</v>
      </c>
      <c r="B930" s="1222">
        <f>'Expenditures 15-22'!F75</f>
        <v>1427</v>
      </c>
      <c r="D930" s="13" t="str">
        <f t="shared" si="13"/>
        <v>Error?</v>
      </c>
    </row>
    <row r="931" spans="1:4" x14ac:dyDescent="0.2">
      <c r="A931" s="54">
        <v>870</v>
      </c>
      <c r="B931" s="1222">
        <f>'Expenditures 15-22'!F114</f>
        <v>314276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4081</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4081</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10661</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10661</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10661</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14742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3456</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16142</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403976</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10915</v>
      </c>
      <c r="D1022" s="13" t="str">
        <f t="shared" si="14"/>
        <v>Error?</v>
      </c>
    </row>
    <row r="1023" spans="1:4" x14ac:dyDescent="0.2">
      <c r="A1023" s="54">
        <v>962</v>
      </c>
      <c r="B1023" s="1222">
        <f>'Expenditures 15-22'!H50</f>
        <v>18403</v>
      </c>
      <c r="D1023" s="13" t="str">
        <f t="shared" ref="D1023:D1086" si="15">IF(ISBLANK(B1023),"OK",IF(A1023-B1023=0,"OK","Error?"))</f>
        <v>Error?</v>
      </c>
    </row>
    <row r="1024" spans="1:4" x14ac:dyDescent="0.2">
      <c r="A1024" s="54">
        <v>963</v>
      </c>
      <c r="B1024" s="1222">
        <f>'Expenditures 15-22'!H53</f>
        <v>29318</v>
      </c>
      <c r="C1024" s="13" t="s">
        <v>653</v>
      </c>
      <c r="D1024" s="13" t="str">
        <f t="shared" si="15"/>
        <v>Error?</v>
      </c>
    </row>
    <row r="1025" spans="1:4" x14ac:dyDescent="0.2">
      <c r="A1025" s="54">
        <v>964</v>
      </c>
      <c r="B1025" s="1222">
        <f>'Expenditures 15-22'!H55</f>
        <v>5511</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5511</v>
      </c>
      <c r="C1027" s="13" t="s">
        <v>653</v>
      </c>
      <c r="D1027" s="13" t="str">
        <f t="shared" si="15"/>
        <v>Error?</v>
      </c>
    </row>
    <row r="1028" spans="1:4" x14ac:dyDescent="0.2">
      <c r="A1028" s="54">
        <v>967</v>
      </c>
      <c r="B1028" s="1222">
        <f>'Expenditures 15-22'!H59</f>
        <v>1419</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1556</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2975</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37804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373745</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876361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9251773</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305900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124066</v>
      </c>
      <c r="C1106" s="13" t="s">
        <v>653</v>
      </c>
      <c r="D1106" s="13" t="str">
        <f t="shared" si="16"/>
        <v>Error?</v>
      </c>
    </row>
    <row r="1107" spans="1:4" x14ac:dyDescent="0.2">
      <c r="A1107" s="54">
        <v>1046</v>
      </c>
      <c r="B1107" s="1222">
        <f>'Expenditures 15-22'!K15</f>
        <v>54456</v>
      </c>
      <c r="C1107" s="13" t="s">
        <v>653</v>
      </c>
      <c r="D1107" s="13" t="str">
        <f t="shared" si="16"/>
        <v>Error?</v>
      </c>
    </row>
    <row r="1108" spans="1:4" x14ac:dyDescent="0.2">
      <c r="A1108" s="54">
        <v>1047</v>
      </c>
      <c r="B1108" s="1222">
        <f>'Expenditures 15-22'!K33</f>
        <v>11899101</v>
      </c>
      <c r="C1108" s="13" t="s">
        <v>653</v>
      </c>
      <c r="D1108" s="13" t="str">
        <f t="shared" si="16"/>
        <v>Error?</v>
      </c>
    </row>
    <row r="1109" spans="1:4" x14ac:dyDescent="0.2">
      <c r="A1109" s="54">
        <v>1048</v>
      </c>
      <c r="B1109" s="1222">
        <f>'Expenditures 15-22'!K36</f>
        <v>250262</v>
      </c>
      <c r="C1109" s="13" t="s">
        <v>653</v>
      </c>
      <c r="D1109" s="13" t="str">
        <f t="shared" si="16"/>
        <v>Error?</v>
      </c>
    </row>
    <row r="1110" spans="1:4" x14ac:dyDescent="0.2">
      <c r="A1110" s="54">
        <v>1049</v>
      </c>
      <c r="B1110" s="1222">
        <f>'Expenditures 15-22'!K37</f>
        <v>16995</v>
      </c>
      <c r="C1110" s="13" t="s">
        <v>653</v>
      </c>
      <c r="D1110" s="13" t="str">
        <f t="shared" si="16"/>
        <v>Error?</v>
      </c>
    </row>
    <row r="1111" spans="1:4" x14ac:dyDescent="0.2">
      <c r="A1111" s="54">
        <v>1050</v>
      </c>
      <c r="B1111" s="1222">
        <f>'Expenditures 15-22'!K38</f>
        <v>170543</v>
      </c>
      <c r="C1111" s="13" t="s">
        <v>653</v>
      </c>
      <c r="D1111" s="13" t="str">
        <f t="shared" si="16"/>
        <v>Error?</v>
      </c>
    </row>
    <row r="1112" spans="1:4" x14ac:dyDescent="0.2">
      <c r="A1112" s="54">
        <v>1051</v>
      </c>
      <c r="B1112" s="1222">
        <f>'Expenditures 15-22'!K39</f>
        <v>183289</v>
      </c>
      <c r="C1112" s="13" t="s">
        <v>653</v>
      </c>
      <c r="D1112" s="13" t="str">
        <f t="shared" si="16"/>
        <v>Error?</v>
      </c>
    </row>
    <row r="1113" spans="1:4" x14ac:dyDescent="0.2">
      <c r="A1113" s="54">
        <v>1052</v>
      </c>
      <c r="B1113" s="1222">
        <f>'Expenditures 15-22'!K40</f>
        <v>232005</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853094</v>
      </c>
      <c r="C1115" s="13" t="s">
        <v>653</v>
      </c>
      <c r="D1115" s="13" t="str">
        <f t="shared" si="16"/>
        <v>Error?</v>
      </c>
    </row>
    <row r="1116" spans="1:4" x14ac:dyDescent="0.2">
      <c r="A1116" s="54">
        <v>1055</v>
      </c>
      <c r="B1116" s="1222">
        <f>'Expenditures 15-22'!K44</f>
        <v>1016790</v>
      </c>
      <c r="C1116" s="13" t="s">
        <v>653</v>
      </c>
      <c r="D1116" s="13" t="str">
        <f t="shared" si="16"/>
        <v>Error?</v>
      </c>
    </row>
    <row r="1117" spans="1:4" x14ac:dyDescent="0.2">
      <c r="A1117" s="54">
        <v>1056</v>
      </c>
      <c r="B1117" s="1222">
        <f>'Expenditures 15-22'!K45</f>
        <v>217672</v>
      </c>
      <c r="C1117" s="13" t="s">
        <v>653</v>
      </c>
      <c r="D1117" s="13" t="str">
        <f t="shared" si="16"/>
        <v>Error?</v>
      </c>
    </row>
    <row r="1118" spans="1:4" x14ac:dyDescent="0.2">
      <c r="A1118" s="54">
        <v>1057</v>
      </c>
      <c r="B1118" s="1222">
        <f>'Expenditures 15-22'!K46</f>
        <v>10977</v>
      </c>
      <c r="C1118" s="13" t="s">
        <v>653</v>
      </c>
      <c r="D1118" s="13" t="str">
        <f t="shared" si="16"/>
        <v>Error?</v>
      </c>
    </row>
    <row r="1119" spans="1:4" x14ac:dyDescent="0.2">
      <c r="A1119" s="54">
        <v>1058</v>
      </c>
      <c r="B1119" s="1222">
        <f>'Expenditures 15-22'!K47</f>
        <v>1245439</v>
      </c>
      <c r="C1119" s="13" t="s">
        <v>653</v>
      </c>
      <c r="D1119" s="13" t="str">
        <f t="shared" si="16"/>
        <v>Error?</v>
      </c>
    </row>
    <row r="1120" spans="1:4" x14ac:dyDescent="0.2">
      <c r="A1120" s="54">
        <v>1059</v>
      </c>
      <c r="B1120" s="1222">
        <f>'Expenditures 15-22'!K49</f>
        <v>394657</v>
      </c>
      <c r="C1120" s="13" t="s">
        <v>653</v>
      </c>
      <c r="D1120" s="13" t="str">
        <f t="shared" si="16"/>
        <v>Error?</v>
      </c>
    </row>
    <row r="1121" spans="1:4" x14ac:dyDescent="0.2">
      <c r="A1121" s="54">
        <v>1060</v>
      </c>
      <c r="B1121" s="1222">
        <f>'Expenditures 15-22'!K50</f>
        <v>366597</v>
      </c>
      <c r="C1121" s="13" t="s">
        <v>653</v>
      </c>
      <c r="D1121" s="13" t="str">
        <f t="shared" si="16"/>
        <v>Error?</v>
      </c>
    </row>
    <row r="1122" spans="1:4" x14ac:dyDescent="0.2">
      <c r="A1122" s="54">
        <v>1061</v>
      </c>
      <c r="B1122" s="1222">
        <f>'Expenditures 15-22'!K53</f>
        <v>761254</v>
      </c>
      <c r="C1122" s="13" t="s">
        <v>653</v>
      </c>
      <c r="D1122" s="13" t="str">
        <f t="shared" si="16"/>
        <v>Error?</v>
      </c>
    </row>
    <row r="1123" spans="1:4" x14ac:dyDescent="0.2">
      <c r="A1123" s="54">
        <v>1062</v>
      </c>
      <c r="B1123" s="1222">
        <f>'Expenditures 15-22'!K55</f>
        <v>861490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861490</v>
      </c>
      <c r="C1125" s="13" t="s">
        <v>653</v>
      </c>
      <c r="D1125" s="13" t="str">
        <f t="shared" si="16"/>
        <v>Error?</v>
      </c>
    </row>
    <row r="1126" spans="1:4" x14ac:dyDescent="0.2">
      <c r="A1126" s="54">
        <v>1065</v>
      </c>
      <c r="B1126" s="1222">
        <f>'Expenditures 15-22'!K59</f>
        <v>144149</v>
      </c>
      <c r="C1126" s="13" t="s">
        <v>653</v>
      </c>
      <c r="D1126" s="13" t="str">
        <f t="shared" si="16"/>
        <v>Error?</v>
      </c>
    </row>
    <row r="1127" spans="1:4" x14ac:dyDescent="0.2">
      <c r="A1127" s="54">
        <v>1066</v>
      </c>
      <c r="B1127" s="1222">
        <f>'Expenditures 15-22'!K60</f>
        <v>136907</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256698</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537754</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2000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2000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4261031</v>
      </c>
      <c r="C1143" s="13" t="s">
        <v>653</v>
      </c>
      <c r="D1143" s="13" t="str">
        <f t="shared" si="16"/>
        <v>Error?</v>
      </c>
    </row>
    <row r="1144" spans="1:4" x14ac:dyDescent="0.2">
      <c r="A1144" s="54">
        <v>1083</v>
      </c>
      <c r="B1144" s="1222">
        <f>'Expenditures 15-22'!K75</f>
        <v>33171</v>
      </c>
      <c r="C1144" s="13" t="s">
        <v>653</v>
      </c>
      <c r="D1144" s="13" t="str">
        <f t="shared" si="16"/>
        <v>Error?</v>
      </c>
    </row>
    <row r="1145" spans="1:4" x14ac:dyDescent="0.2">
      <c r="A1145" s="54">
        <v>1084</v>
      </c>
      <c r="B1145" s="1222">
        <f>'Expenditures 15-22'!K102</f>
        <v>644223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16898362</v>
      </c>
      <c r="C1152" s="13" t="s">
        <v>653</v>
      </c>
      <c r="D1152" s="13" t="str">
        <f t="shared" si="17"/>
        <v>Error?</v>
      </c>
    </row>
    <row r="1153" spans="1:4" x14ac:dyDescent="0.2">
      <c r="A1153" s="54">
        <v>1092</v>
      </c>
      <c r="B1153" s="1222">
        <f>'Expenditures 15-22'!K115</f>
        <v>3162929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625276</v>
      </c>
      <c r="D1221" s="13" t="str">
        <f t="shared" si="18"/>
        <v>Error?</v>
      </c>
    </row>
    <row r="1222" spans="1:4" x14ac:dyDescent="0.2">
      <c r="A1222" s="82">
        <v>1161</v>
      </c>
      <c r="D1222" s="13" t="str">
        <f t="shared" si="18"/>
        <v>OK</v>
      </c>
    </row>
    <row r="1223" spans="1:4" x14ac:dyDescent="0.2">
      <c r="A1223" s="54">
        <v>1162</v>
      </c>
      <c r="B1223" s="1222">
        <f>'Expenditures 15-22'!C127</f>
        <v>625276</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625276</v>
      </c>
      <c r="C1225" s="13" t="s">
        <v>653</v>
      </c>
      <c r="D1225" s="13" t="str">
        <f t="shared" si="18"/>
        <v>Error?</v>
      </c>
    </row>
    <row r="1226" spans="1:4" x14ac:dyDescent="0.2">
      <c r="A1226" s="54">
        <v>1165</v>
      </c>
      <c r="B1226" s="1222">
        <f>'Expenditures 15-22'!C150</f>
        <v>625276</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192974</v>
      </c>
      <c r="D1229" s="13" t="str">
        <f t="shared" si="18"/>
        <v>Error?</v>
      </c>
    </row>
    <row r="1230" spans="1:4" x14ac:dyDescent="0.2">
      <c r="A1230" s="82">
        <v>1169</v>
      </c>
      <c r="D1230" s="13" t="str">
        <f t="shared" si="18"/>
        <v>OK</v>
      </c>
    </row>
    <row r="1231" spans="1:4" x14ac:dyDescent="0.2">
      <c r="A1231" s="54">
        <v>1170</v>
      </c>
      <c r="B1231" s="1222">
        <f>'Expenditures 15-22'!D127</f>
        <v>192974</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192974</v>
      </c>
      <c r="C1233" s="13" t="s">
        <v>653</v>
      </c>
      <c r="D1233" s="13" t="str">
        <f t="shared" si="18"/>
        <v>Error?</v>
      </c>
    </row>
    <row r="1234" spans="1:4" x14ac:dyDescent="0.2">
      <c r="A1234" s="54">
        <v>1173</v>
      </c>
      <c r="B1234" s="1222">
        <f>'Expenditures 15-22'!D150</f>
        <v>192974</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599310</v>
      </c>
      <c r="D1237" s="13" t="str">
        <f t="shared" si="18"/>
        <v>Error?</v>
      </c>
    </row>
    <row r="1238" spans="1:4" x14ac:dyDescent="0.2">
      <c r="A1238" s="82">
        <v>1177</v>
      </c>
      <c r="D1238" s="13" t="str">
        <f t="shared" si="18"/>
        <v>OK</v>
      </c>
    </row>
    <row r="1239" spans="1:4" x14ac:dyDescent="0.2">
      <c r="A1239" s="54">
        <v>1178</v>
      </c>
      <c r="B1239" s="1222">
        <f>'Expenditures 15-22'!E127</f>
        <v>599310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625245</v>
      </c>
      <c r="C1241" s="13" t="s">
        <v>653</v>
      </c>
      <c r="D1241" s="13" t="str">
        <f t="shared" si="18"/>
        <v>Error?</v>
      </c>
    </row>
    <row r="1242" spans="1:4" x14ac:dyDescent="0.2">
      <c r="A1242" s="54">
        <v>1181</v>
      </c>
      <c r="B1242" s="1222">
        <f>'Expenditures 15-22'!E150</f>
        <v>625245</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379283</v>
      </c>
      <c r="D1245" s="13" t="str">
        <f t="shared" si="18"/>
        <v>Error?</v>
      </c>
    </row>
    <row r="1246" spans="1:4" x14ac:dyDescent="0.2">
      <c r="A1246" s="82">
        <v>1185</v>
      </c>
      <c r="D1246" s="13" t="str">
        <f t="shared" si="18"/>
        <v>OK</v>
      </c>
    </row>
    <row r="1247" spans="1:4" x14ac:dyDescent="0.2">
      <c r="A1247" s="54">
        <v>1186</v>
      </c>
      <c r="B1247" s="1222">
        <f>'Expenditures 15-22'!F127</f>
        <v>379283</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379283</v>
      </c>
      <c r="C1249" s="13" t="s">
        <v>653</v>
      </c>
      <c r="D1249" s="13" t="str">
        <f t="shared" si="18"/>
        <v>Error?</v>
      </c>
    </row>
    <row r="1250" spans="1:4" x14ac:dyDescent="0.2">
      <c r="A1250" s="54">
        <v>1189</v>
      </c>
      <c r="B1250" s="1222">
        <f>'Expenditures 15-22'!F150</f>
        <v>379283</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75834</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75834</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75834</v>
      </c>
      <c r="C1258" s="13" t="s">
        <v>653</v>
      </c>
      <c r="D1258" s="13" t="str">
        <f t="shared" si="18"/>
        <v>Error?</v>
      </c>
    </row>
    <row r="1259" spans="1:4" x14ac:dyDescent="0.2">
      <c r="A1259" s="54">
        <v>1198</v>
      </c>
      <c r="B1259" s="1222">
        <f>'Expenditures 15-22'!G150</f>
        <v>75834</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369</v>
      </c>
      <c r="D1262" s="13" t="str">
        <f t="shared" si="18"/>
        <v>Error?</v>
      </c>
    </row>
    <row r="1263" spans="1:4" x14ac:dyDescent="0.2">
      <c r="A1263" s="82">
        <v>1202</v>
      </c>
      <c r="D1263" s="13" t="str">
        <f t="shared" si="18"/>
        <v>OK</v>
      </c>
    </row>
    <row r="1264" spans="1:4" x14ac:dyDescent="0.2">
      <c r="A1264" s="54">
        <v>1203</v>
      </c>
      <c r="B1264" s="1222">
        <f>'Expenditures 15-22'!H127</f>
        <v>369</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369</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369</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1904657</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1904657</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1930592</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1930592</v>
      </c>
      <c r="C1288" s="13" t="s">
        <v>653</v>
      </c>
      <c r="D1288" s="13" t="str">
        <f t="shared" si="19"/>
        <v>Error?</v>
      </c>
    </row>
    <row r="1289" spans="1:4" x14ac:dyDescent="0.2">
      <c r="A1289" s="54">
        <v>1228</v>
      </c>
      <c r="B1289" s="1222">
        <f>'Expenditures 15-22'!K151</f>
        <v>540897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2495781</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1856184</v>
      </c>
      <c r="D1315" s="13" t="str">
        <f t="shared" si="19"/>
        <v>Error?</v>
      </c>
    </row>
    <row r="1316" spans="1:4" x14ac:dyDescent="0.2">
      <c r="A1316" s="54">
        <v>1255</v>
      </c>
      <c r="B1316" s="1222">
        <f>'Expenditures 15-22'!H165</f>
        <v>950</v>
      </c>
      <c r="D1316" s="13" t="str">
        <f t="shared" si="19"/>
        <v>Error?</v>
      </c>
    </row>
    <row r="1317" spans="1:4" x14ac:dyDescent="0.2">
      <c r="A1317" s="54">
        <v>1256</v>
      </c>
      <c r="B1317" s="1222">
        <f>'Expenditures 15-22'!H166</f>
        <v>4352915</v>
      </c>
      <c r="C1317" s="13" t="s">
        <v>653</v>
      </c>
      <c r="D1317" s="13" t="str">
        <f t="shared" si="19"/>
        <v>Error?</v>
      </c>
    </row>
    <row r="1318" spans="1:4" x14ac:dyDescent="0.2">
      <c r="A1318" s="54">
        <v>1257</v>
      </c>
      <c r="B1318" s="1222">
        <f>'Expenditures 15-22'!H168</f>
        <v>4352915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2495781</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1856184</v>
      </c>
      <c r="C1329" s="13" t="s">
        <v>653</v>
      </c>
      <c r="D1329" s="13" t="str">
        <f t="shared" si="19"/>
        <v>Error?</v>
      </c>
    </row>
    <row r="1330" spans="1:4" x14ac:dyDescent="0.2">
      <c r="A1330" s="54">
        <v>1269</v>
      </c>
      <c r="B1330" s="1222">
        <f>'Expenditures 15-22'!K165</f>
        <v>950</v>
      </c>
      <c r="C1330" s="13" t="s">
        <v>653</v>
      </c>
      <c r="D1330" s="13" t="str">
        <f t="shared" si="19"/>
        <v>Error?</v>
      </c>
    </row>
    <row r="1331" spans="1:4" x14ac:dyDescent="0.2">
      <c r="A1331" s="54">
        <v>1270</v>
      </c>
      <c r="B1331" s="1222">
        <f>'Expenditures 15-22'!K166</f>
        <v>4352915</v>
      </c>
      <c r="C1331" s="13" t="s">
        <v>653</v>
      </c>
      <c r="D1331" s="13" t="str">
        <f t="shared" si="19"/>
        <v>Error?</v>
      </c>
    </row>
    <row r="1332" spans="1:4" x14ac:dyDescent="0.2">
      <c r="A1332" s="54">
        <v>1271</v>
      </c>
      <c r="B1332" s="1222">
        <f>'Expenditures 15-22'!K168</f>
        <v>4352915</v>
      </c>
      <c r="C1332" s="13" t="s">
        <v>653</v>
      </c>
      <c r="D1332" s="13" t="str">
        <f t="shared" si="19"/>
        <v>Error?</v>
      </c>
    </row>
    <row r="1333" spans="1:4" x14ac:dyDescent="0.2">
      <c r="A1333" s="54">
        <v>1272</v>
      </c>
      <c r="B1333" s="1222">
        <f>'Expenditures 15-22'!K169</f>
        <v>218047</v>
      </c>
      <c r="C1333" s="13" t="s">
        <v>653</v>
      </c>
      <c r="D1333" s="13" t="str">
        <f t="shared" si="19"/>
        <v>Error?</v>
      </c>
    </row>
    <row r="1334" spans="1:4" x14ac:dyDescent="0.2">
      <c r="A1334" s="82">
        <v>1273</v>
      </c>
      <c r="D1334" s="13" t="str">
        <f t="shared" si="19"/>
        <v>OK</v>
      </c>
    </row>
    <row r="1335" spans="1:4" x14ac:dyDescent="0.2">
      <c r="A1335" s="54">
        <v>1274</v>
      </c>
      <c r="B1335" s="1222">
        <f>'Expenditures 15-22'!C176</f>
        <v>427058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427058</v>
      </c>
      <c r="C1339" s="13" t="s">
        <v>653</v>
      </c>
      <c r="D1339" s="13" t="str">
        <f t="shared" si="19"/>
        <v>Error?</v>
      </c>
    </row>
    <row r="1340" spans="1:4" x14ac:dyDescent="0.2">
      <c r="A1340" s="54">
        <v>1279</v>
      </c>
      <c r="B1340" s="1222">
        <f>'Expenditures 15-22'!C204</f>
        <v>427058</v>
      </c>
      <c r="C1340" s="13" t="s">
        <v>653</v>
      </c>
      <c r="D1340" s="13" t="str">
        <f t="shared" si="19"/>
        <v>Error?</v>
      </c>
    </row>
    <row r="1341" spans="1:4" x14ac:dyDescent="0.2">
      <c r="A1341" s="54">
        <v>1280</v>
      </c>
      <c r="B1341" s="1222">
        <f>'Expenditures 15-22'!D176</f>
        <v>29259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29259</v>
      </c>
      <c r="C1345" s="13" t="s">
        <v>653</v>
      </c>
      <c r="D1345" s="13" t="str">
        <f t="shared" si="20"/>
        <v>Error?</v>
      </c>
    </row>
    <row r="1346" spans="1:4" x14ac:dyDescent="0.2">
      <c r="A1346" s="54">
        <v>1285</v>
      </c>
      <c r="B1346" s="1222">
        <f>'Expenditures 15-22'!D204</f>
        <v>29259</v>
      </c>
      <c r="C1346" s="13" t="s">
        <v>653</v>
      </c>
      <c r="D1346" s="13" t="str">
        <f t="shared" si="20"/>
        <v>Error?</v>
      </c>
    </row>
    <row r="1347" spans="1:4" x14ac:dyDescent="0.2">
      <c r="A1347" s="54">
        <v>1286</v>
      </c>
      <c r="B1347" s="1222">
        <f>'Expenditures 15-22'!E176</f>
        <v>581246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607304</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607304</v>
      </c>
      <c r="C1353" s="13" t="s">
        <v>653</v>
      </c>
      <c r="D1353" s="13" t="str">
        <f t="shared" si="20"/>
        <v>Error?</v>
      </c>
    </row>
    <row r="1354" spans="1:4" x14ac:dyDescent="0.2">
      <c r="A1354" s="54">
        <v>1293</v>
      </c>
      <c r="B1354" s="1222">
        <f>'Expenditures 15-22'!F176</f>
        <v>95606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95606</v>
      </c>
      <c r="C1358" s="13" t="s">
        <v>653</v>
      </c>
      <c r="D1358" s="13" t="str">
        <f t="shared" si="20"/>
        <v>Error?</v>
      </c>
    </row>
    <row r="1359" spans="1:4" x14ac:dyDescent="0.2">
      <c r="A1359" s="54">
        <v>1298</v>
      </c>
      <c r="B1359" s="1222">
        <f>'Expenditures 15-22'!F204</f>
        <v>95606</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1133919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1159977</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1159977</v>
      </c>
      <c r="C1388" s="13" t="s">
        <v>653</v>
      </c>
      <c r="D1388" s="13" t="str">
        <f t="shared" si="20"/>
        <v>Error?</v>
      </c>
    </row>
    <row r="1389" spans="1:4" x14ac:dyDescent="0.2">
      <c r="A1389" s="54">
        <v>1328</v>
      </c>
      <c r="B1389" s="1222">
        <f>'Expenditures 15-22'!K205</f>
        <v>213741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6348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3038</v>
      </c>
      <c r="D1408" s="13" t="str">
        <f t="shared" si="21"/>
        <v>Error?</v>
      </c>
    </row>
    <row r="1409" spans="1:4" x14ac:dyDescent="0.2">
      <c r="A1409" s="54">
        <v>1348</v>
      </c>
      <c r="B1409" s="1222">
        <f>'Expenditures 15-22'!D218</f>
        <v>1350</v>
      </c>
      <c r="D1409" s="13" t="str">
        <f t="shared" si="21"/>
        <v>Error?</v>
      </c>
    </row>
    <row r="1410" spans="1:4" x14ac:dyDescent="0.2">
      <c r="A1410" s="54">
        <v>1349</v>
      </c>
      <c r="B1410" s="1222">
        <f>'Expenditures 15-22'!D223</f>
        <v>248324</v>
      </c>
      <c r="C1410" s="13" t="s">
        <v>653</v>
      </c>
      <c r="D1410" s="13" t="str">
        <f t="shared" si="21"/>
        <v>Error?</v>
      </c>
    </row>
    <row r="1411" spans="1:4" x14ac:dyDescent="0.2">
      <c r="A1411" s="54">
        <v>1350</v>
      </c>
      <c r="B1411" s="1222">
        <f>'Expenditures 15-22'!D226</f>
        <v>3575</v>
      </c>
      <c r="D1411" s="13" t="str">
        <f t="shared" si="21"/>
        <v>Error?</v>
      </c>
    </row>
    <row r="1412" spans="1:4" x14ac:dyDescent="0.2">
      <c r="A1412" s="54">
        <v>1351</v>
      </c>
      <c r="B1412" s="1222">
        <f>'Expenditures 15-22'!D227</f>
        <v>246</v>
      </c>
      <c r="D1412" s="13" t="str">
        <f t="shared" si="21"/>
        <v>Error?</v>
      </c>
    </row>
    <row r="1413" spans="1:4" x14ac:dyDescent="0.2">
      <c r="A1413" s="54">
        <v>1352</v>
      </c>
      <c r="B1413" s="1222">
        <f>'Expenditures 15-22'!D228</f>
        <v>31226</v>
      </c>
      <c r="D1413" s="13" t="str">
        <f t="shared" si="21"/>
        <v>Error?</v>
      </c>
    </row>
    <row r="1414" spans="1:4" x14ac:dyDescent="0.2">
      <c r="A1414" s="54">
        <v>1353</v>
      </c>
      <c r="B1414" s="1222">
        <f>'Expenditures 15-22'!D229</f>
        <v>2621</v>
      </c>
      <c r="D1414" s="13" t="str">
        <f t="shared" si="21"/>
        <v>Error?</v>
      </c>
    </row>
    <row r="1415" spans="1:4" x14ac:dyDescent="0.2">
      <c r="A1415" s="54">
        <v>1354</v>
      </c>
      <c r="B1415" s="1222">
        <f>'Expenditures 15-22'!D230</f>
        <v>3117</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40785</v>
      </c>
      <c r="C1417" s="13" t="s">
        <v>653</v>
      </c>
      <c r="D1417" s="13" t="str">
        <f t="shared" si="21"/>
        <v>Error?</v>
      </c>
    </row>
    <row r="1418" spans="1:4" x14ac:dyDescent="0.2">
      <c r="A1418" s="54">
        <v>1357</v>
      </c>
      <c r="B1418" s="1222">
        <f>'Expenditures 15-22'!D234</f>
        <v>40536</v>
      </c>
      <c r="D1418" s="13" t="str">
        <f t="shared" si="21"/>
        <v>Error?</v>
      </c>
    </row>
    <row r="1419" spans="1:4" x14ac:dyDescent="0.2">
      <c r="A1419" s="54">
        <v>1358</v>
      </c>
      <c r="B1419" s="1222">
        <f>'Expenditures 15-22'!D235</f>
        <v>16494</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57030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13194</v>
      </c>
      <c r="D1423" s="13" t="str">
        <f t="shared" si="21"/>
        <v>Error?</v>
      </c>
    </row>
    <row r="1424" spans="1:4" x14ac:dyDescent="0.2">
      <c r="A1424" s="54">
        <v>1363</v>
      </c>
      <c r="B1424" s="1222">
        <f>'Expenditures 15-22'!D251</f>
        <v>13194</v>
      </c>
      <c r="C1424" s="13" t="s">
        <v>653</v>
      </c>
      <c r="D1424" s="13" t="str">
        <f t="shared" si="21"/>
        <v>Error?</v>
      </c>
    </row>
    <row r="1425" spans="1:4" x14ac:dyDescent="0.2">
      <c r="A1425" s="54">
        <v>1364</v>
      </c>
      <c r="B1425" s="1222">
        <f>'Expenditures 15-22'!D253</f>
        <v>47673</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47673</v>
      </c>
      <c r="C1427" s="13" t="s">
        <v>653</v>
      </c>
      <c r="D1427" s="13" t="str">
        <f t="shared" si="21"/>
        <v>Error?</v>
      </c>
    </row>
    <row r="1428" spans="1:4" x14ac:dyDescent="0.2">
      <c r="A1428" s="54">
        <v>1367</v>
      </c>
      <c r="B1428" s="1222">
        <f>'Expenditures 15-22'!D257</f>
        <v>1678</v>
      </c>
      <c r="D1428" s="13" t="str">
        <f t="shared" si="21"/>
        <v>Error?</v>
      </c>
    </row>
    <row r="1429" spans="1:4" x14ac:dyDescent="0.2">
      <c r="A1429" s="54">
        <v>1368</v>
      </c>
      <c r="B1429" s="1222">
        <f>'Expenditures 15-22'!D258</f>
        <v>26046</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117164</v>
      </c>
      <c r="D1431" s="13" t="str">
        <f t="shared" si="21"/>
        <v>Error?</v>
      </c>
    </row>
    <row r="1432" spans="1:4" x14ac:dyDescent="0.2">
      <c r="A1432" s="54">
        <v>1371</v>
      </c>
      <c r="B1432" s="1222">
        <f>'Expenditures 15-22'!D261</f>
        <v>81226</v>
      </c>
      <c r="D1432" s="13" t="str">
        <f t="shared" si="21"/>
        <v>Error?</v>
      </c>
    </row>
    <row r="1433" spans="1:4" x14ac:dyDescent="0.2">
      <c r="A1433" s="54">
        <v>1372</v>
      </c>
      <c r="B1433" s="1222">
        <f>'Expenditures 15-22'!D262</f>
        <v>759</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226873</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385555</v>
      </c>
      <c r="C1446" s="13" t="s">
        <v>653</v>
      </c>
      <c r="D1446" s="13" t="str">
        <f t="shared" si="21"/>
        <v>Error?</v>
      </c>
    </row>
    <row r="1447" spans="1:4" x14ac:dyDescent="0.2">
      <c r="A1447" s="54">
        <v>1386</v>
      </c>
      <c r="B1447" s="1222">
        <f>'Expenditures 15-22'!D274</f>
        <v>31</v>
      </c>
      <c r="D1447" s="13" t="str">
        <f t="shared" si="21"/>
        <v>Error?</v>
      </c>
    </row>
    <row r="1448" spans="1:4" x14ac:dyDescent="0.2">
      <c r="A1448" s="54">
        <v>1387</v>
      </c>
      <c r="B1448" s="1222">
        <f>'Expenditures 15-22'!D288</f>
        <v>633910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6348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3038</v>
      </c>
      <c r="C1472" s="13" t="s">
        <v>653</v>
      </c>
      <c r="D1472" s="13" t="str">
        <f t="shared" si="22"/>
        <v>Error?</v>
      </c>
    </row>
    <row r="1473" spans="1:4" x14ac:dyDescent="0.2">
      <c r="A1473" s="54">
        <v>1412</v>
      </c>
      <c r="B1473" s="1222">
        <f>'Expenditures 15-22'!K218</f>
        <v>1350</v>
      </c>
      <c r="C1473" s="13" t="s">
        <v>653</v>
      </c>
      <c r="D1473" s="13" t="str">
        <f t="shared" si="22"/>
        <v>Error?</v>
      </c>
    </row>
    <row r="1474" spans="1:4" x14ac:dyDescent="0.2">
      <c r="A1474" s="54">
        <v>1413</v>
      </c>
      <c r="B1474" s="1222">
        <f>'Expenditures 15-22'!K223</f>
        <v>248324</v>
      </c>
      <c r="C1474" s="13" t="s">
        <v>653</v>
      </c>
      <c r="D1474" s="13" t="str">
        <f t="shared" si="22"/>
        <v>Error?</v>
      </c>
    </row>
    <row r="1475" spans="1:4" x14ac:dyDescent="0.2">
      <c r="A1475" s="54">
        <v>1414</v>
      </c>
      <c r="B1475" s="1222">
        <f>'Expenditures 15-22'!K226</f>
        <v>3575</v>
      </c>
      <c r="C1475" s="13" t="s">
        <v>653</v>
      </c>
      <c r="D1475" s="13" t="str">
        <f t="shared" si="22"/>
        <v>Error?</v>
      </c>
    </row>
    <row r="1476" spans="1:4" x14ac:dyDescent="0.2">
      <c r="A1476" s="54">
        <v>1415</v>
      </c>
      <c r="B1476" s="1222">
        <f>'Expenditures 15-22'!K227</f>
        <v>246</v>
      </c>
      <c r="C1476" s="13" t="s">
        <v>653</v>
      </c>
      <c r="D1476" s="13" t="str">
        <f t="shared" si="22"/>
        <v>Error?</v>
      </c>
    </row>
    <row r="1477" spans="1:4" x14ac:dyDescent="0.2">
      <c r="A1477" s="54">
        <v>1416</v>
      </c>
      <c r="B1477" s="1222">
        <f>'Expenditures 15-22'!K228</f>
        <v>31226</v>
      </c>
      <c r="C1477" s="13" t="s">
        <v>653</v>
      </c>
      <c r="D1477" s="13" t="str">
        <f t="shared" si="22"/>
        <v>Error?</v>
      </c>
    </row>
    <row r="1478" spans="1:4" x14ac:dyDescent="0.2">
      <c r="A1478" s="54">
        <v>1417</v>
      </c>
      <c r="B1478" s="1222">
        <f>'Expenditures 15-22'!K229</f>
        <v>2621</v>
      </c>
      <c r="C1478" s="13" t="s">
        <v>653</v>
      </c>
      <c r="D1478" s="13" t="str">
        <f t="shared" si="22"/>
        <v>Error?</v>
      </c>
    </row>
    <row r="1479" spans="1:4" x14ac:dyDescent="0.2">
      <c r="A1479" s="54">
        <v>1418</v>
      </c>
      <c r="B1479" s="1222">
        <f>'Expenditures 15-22'!K230</f>
        <v>3117</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40785</v>
      </c>
      <c r="C1481" s="13" t="s">
        <v>653</v>
      </c>
      <c r="D1481" s="13" t="str">
        <f t="shared" si="22"/>
        <v>Error?</v>
      </c>
    </row>
    <row r="1482" spans="1:4" x14ac:dyDescent="0.2">
      <c r="A1482" s="54">
        <v>1421</v>
      </c>
      <c r="B1482" s="1222">
        <f>'Expenditures 15-22'!K234</f>
        <v>40536</v>
      </c>
      <c r="C1482" s="13" t="s">
        <v>653</v>
      </c>
      <c r="D1482" s="13" t="str">
        <f t="shared" si="22"/>
        <v>Error?</v>
      </c>
    </row>
    <row r="1483" spans="1:4" x14ac:dyDescent="0.2">
      <c r="A1483" s="54">
        <v>1422</v>
      </c>
      <c r="B1483" s="1222">
        <f>'Expenditures 15-22'!K235</f>
        <v>16494</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57030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13194</v>
      </c>
      <c r="C1487" s="13" t="s">
        <v>653</v>
      </c>
      <c r="D1487" s="13" t="str">
        <f t="shared" si="22"/>
        <v>Error?</v>
      </c>
    </row>
    <row r="1488" spans="1:4" x14ac:dyDescent="0.2">
      <c r="A1488" s="54">
        <v>1427</v>
      </c>
      <c r="B1488" s="1222">
        <f>'Expenditures 15-22'!K251</f>
        <v>13194</v>
      </c>
      <c r="C1488" s="13" t="s">
        <v>653</v>
      </c>
      <c r="D1488" s="13" t="str">
        <f t="shared" si="22"/>
        <v>Error?</v>
      </c>
    </row>
    <row r="1489" spans="1:4" x14ac:dyDescent="0.2">
      <c r="A1489" s="54">
        <v>1428</v>
      </c>
      <c r="B1489" s="1222">
        <f>'Expenditures 15-22'!K253</f>
        <v>47673</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47673</v>
      </c>
      <c r="C1491" s="13" t="s">
        <v>653</v>
      </c>
      <c r="D1491" s="13" t="str">
        <f t="shared" si="22"/>
        <v>Error?</v>
      </c>
    </row>
    <row r="1492" spans="1:4" x14ac:dyDescent="0.2">
      <c r="A1492" s="54">
        <v>1431</v>
      </c>
      <c r="B1492" s="1222">
        <f>'Expenditures 15-22'!K257</f>
        <v>1678</v>
      </c>
      <c r="C1492" s="13" t="s">
        <v>653</v>
      </c>
      <c r="D1492" s="13" t="str">
        <f t="shared" si="22"/>
        <v>Error?</v>
      </c>
    </row>
    <row r="1493" spans="1:4" x14ac:dyDescent="0.2">
      <c r="A1493" s="54">
        <v>1432</v>
      </c>
      <c r="B1493" s="1222">
        <f>'Expenditures 15-22'!K258</f>
        <v>26046</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117164</v>
      </c>
      <c r="C1495" s="13" t="s">
        <v>653</v>
      </c>
      <c r="D1495" s="13" t="str">
        <f t="shared" si="22"/>
        <v>Error?</v>
      </c>
    </row>
    <row r="1496" spans="1:4" x14ac:dyDescent="0.2">
      <c r="A1496" s="54">
        <v>1435</v>
      </c>
      <c r="B1496" s="1222">
        <f>'Expenditures 15-22'!K261</f>
        <v>81226</v>
      </c>
      <c r="C1496" s="13" t="s">
        <v>653</v>
      </c>
      <c r="D1496" s="13" t="str">
        <f t="shared" si="22"/>
        <v>Error?</v>
      </c>
    </row>
    <row r="1497" spans="1:4" x14ac:dyDescent="0.2">
      <c r="A1497" s="54">
        <v>1436</v>
      </c>
      <c r="B1497" s="1222">
        <f>'Expenditures 15-22'!K262</f>
        <v>759</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226873</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385555</v>
      </c>
      <c r="C1510" s="13" t="s">
        <v>653</v>
      </c>
      <c r="D1510" s="13" t="str">
        <f t="shared" si="22"/>
        <v>Error?</v>
      </c>
    </row>
    <row r="1511" spans="1:4" x14ac:dyDescent="0.2">
      <c r="A1511" s="54">
        <v>1450</v>
      </c>
      <c r="B1511" s="1222">
        <f>'Expenditures 15-22'!K274</f>
        <v>31</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633910</v>
      </c>
      <c r="C1517" s="13" t="s">
        <v>653</v>
      </c>
      <c r="D1517" s="13" t="str">
        <f t="shared" si="22"/>
        <v>Error?</v>
      </c>
    </row>
    <row r="1518" spans="1:4" x14ac:dyDescent="0.2">
      <c r="A1518" s="54">
        <v>1457</v>
      </c>
      <c r="B1518" s="1222">
        <f>'Expenditures 15-22'!K289</f>
        <v>-6304</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622152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622152</v>
      </c>
      <c r="C1547" s="13" t="s">
        <v>653</v>
      </c>
      <c r="D1547" s="13" t="str">
        <f t="shared" si="23"/>
        <v>Error?</v>
      </c>
    </row>
    <row r="1548" spans="1:4" x14ac:dyDescent="0.2">
      <c r="A1548" s="54">
        <v>1487</v>
      </c>
      <c r="B1548" s="1222">
        <f>'Expenditures 15-22'!G305</f>
        <v>622152</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622152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622152</v>
      </c>
      <c r="C1559" s="13" t="s">
        <v>653</v>
      </c>
      <c r="D1559" s="13" t="str">
        <f t="shared" si="23"/>
        <v>Error?</v>
      </c>
    </row>
    <row r="1560" spans="1:4" x14ac:dyDescent="0.2">
      <c r="A1560" s="54">
        <v>1499</v>
      </c>
      <c r="B1560" s="1222">
        <f>'Expenditures 15-22'!K305</f>
        <v>622152</v>
      </c>
      <c r="C1560" s="13" t="s">
        <v>653</v>
      </c>
      <c r="D1560" s="13" t="str">
        <f t="shared" si="23"/>
        <v>Error?</v>
      </c>
    </row>
    <row r="1561" spans="1:4" x14ac:dyDescent="0.2">
      <c r="A1561" s="54">
        <v>1500</v>
      </c>
      <c r="B1561" s="1222">
        <f>'Expenditures 15-22'!K306</f>
        <v>-313989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11853600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13713484</v>
      </c>
      <c r="C1630" s="13" t="s">
        <v>653</v>
      </c>
      <c r="D1630" s="13" t="str">
        <f t="shared" si="24"/>
        <v>Error?</v>
      </c>
    </row>
    <row r="1631" spans="1:4" x14ac:dyDescent="0.2">
      <c r="A1631" s="54">
        <v>1570</v>
      </c>
      <c r="B1631" s="1222">
        <f>'Acct Summary 7-8'!D79</f>
        <v>1352333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1643230</v>
      </c>
      <c r="C1644" s="13" t="s">
        <v>653</v>
      </c>
      <c r="D1644" s="13" t="str">
        <f t="shared" si="24"/>
        <v>Error?</v>
      </c>
    </row>
    <row r="1645" spans="1:4" x14ac:dyDescent="0.2">
      <c r="A1645" s="54">
        <v>1584</v>
      </c>
      <c r="B1645" s="1222">
        <f>'Acct Summary 7-8'!E79</f>
        <v>3884760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4093880</v>
      </c>
      <c r="C1658" s="13" t="s">
        <v>653</v>
      </c>
      <c r="D1658" s="13" t="str">
        <f t="shared" si="24"/>
        <v>Error?</v>
      </c>
    </row>
    <row r="1659" spans="1:4" x14ac:dyDescent="0.2">
      <c r="A1659" s="54">
        <v>1598</v>
      </c>
      <c r="B1659" s="1222">
        <f>'Acct Summary 7-8'!F79</f>
        <v>1104473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1318214</v>
      </c>
      <c r="C1672" s="13" t="s">
        <v>653</v>
      </c>
      <c r="D1672" s="13" t="str">
        <f t="shared" si="25"/>
        <v>Error?</v>
      </c>
    </row>
    <row r="1673" spans="1:4" x14ac:dyDescent="0.2">
      <c r="A1673" s="54">
        <v>1612</v>
      </c>
      <c r="B1673" s="1222">
        <f>'Acct Summary 7-8'!G79</f>
        <v>429353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423049</v>
      </c>
      <c r="C1686" s="13" t="s">
        <v>653</v>
      </c>
      <c r="D1686" s="13" t="str">
        <f t="shared" si="25"/>
        <v>Error?</v>
      </c>
    </row>
    <row r="1687" spans="1:4" x14ac:dyDescent="0.2">
      <c r="A1687" s="54">
        <v>1626</v>
      </c>
      <c r="B1687" s="1222">
        <f>'Acct Summary 7-8'!H79</f>
        <v>437586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1423597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15621472</v>
      </c>
      <c r="C1744" s="13" t="s">
        <v>653</v>
      </c>
      <c r="D1744" s="13" t="str">
        <f t="shared" si="26"/>
        <v>Error?</v>
      </c>
    </row>
    <row r="1745" spans="1:5" x14ac:dyDescent="0.2">
      <c r="A1745" s="54">
        <v>1684</v>
      </c>
      <c r="B1745" s="1222">
        <f>'Tax Sched 24'!B5</f>
        <v>2198411</v>
      </c>
      <c r="C1745" s="13" t="s">
        <v>653</v>
      </c>
      <c r="D1745" s="13" t="str">
        <f t="shared" si="26"/>
        <v>Error?</v>
      </c>
    </row>
    <row r="1746" spans="1:5" x14ac:dyDescent="0.2">
      <c r="A1746" s="54">
        <v>1685</v>
      </c>
      <c r="B1746" s="1222">
        <f>'Tax Sched 24'!B6</f>
        <v>4562034</v>
      </c>
      <c r="C1746" s="13" t="s">
        <v>653</v>
      </c>
      <c r="D1746" s="13" t="str">
        <f t="shared" si="26"/>
        <v>Error?</v>
      </c>
    </row>
    <row r="1747" spans="1:5" x14ac:dyDescent="0.2">
      <c r="A1747" s="54">
        <v>1686</v>
      </c>
      <c r="B1747" s="1222">
        <f>'Tax Sched 24'!B7</f>
        <v>1052535</v>
      </c>
      <c r="C1747" s="13" t="s">
        <v>653</v>
      </c>
      <c r="D1747" s="13" t="str">
        <f t="shared" si="26"/>
        <v>Error?</v>
      </c>
    </row>
    <row r="1748" spans="1:5" x14ac:dyDescent="0.2">
      <c r="A1748" s="54">
        <v>1687</v>
      </c>
      <c r="B1748" s="1222">
        <f>'Tax Sched 24'!B8</f>
        <v>626939</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244844</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24306235</v>
      </c>
      <c r="C1759" s="13" t="s">
        <v>653</v>
      </c>
      <c r="D1759" s="13" t="str">
        <f t="shared" si="26"/>
        <v>Error?</v>
      </c>
    </row>
    <row r="1760" spans="1:5" x14ac:dyDescent="0.2">
      <c r="A1760" s="54">
        <v>1699</v>
      </c>
      <c r="B1760" s="1222">
        <f>'Tax Sched 24'!D4</f>
        <v>7366327</v>
      </c>
      <c r="C1760" s="13" t="s">
        <v>653</v>
      </c>
      <c r="D1760" s="13" t="str">
        <f t="shared" si="26"/>
        <v>Error?</v>
      </c>
    </row>
    <row r="1761" spans="1:5" x14ac:dyDescent="0.2">
      <c r="A1761" s="54">
        <v>1700</v>
      </c>
      <c r="B1761" s="1222">
        <f>'Tax Sched 24'!D5</f>
        <v>1063619</v>
      </c>
      <c r="C1761" s="13" t="s">
        <v>653</v>
      </c>
      <c r="D1761" s="13" t="str">
        <f t="shared" si="26"/>
        <v>Error?</v>
      </c>
    </row>
    <row r="1762" spans="1:5" s="79" customFormat="1" x14ac:dyDescent="0.2">
      <c r="A1762" s="54">
        <v>1701</v>
      </c>
      <c r="B1762" s="1222">
        <f>'Tax Sched 24'!D6</f>
        <v>2181787</v>
      </c>
      <c r="C1762" s="13" t="s">
        <v>653</v>
      </c>
      <c r="D1762" s="13" t="str">
        <f t="shared" si="26"/>
        <v>Error?</v>
      </c>
      <c r="E1762" s="80"/>
    </row>
    <row r="1763" spans="1:5" x14ac:dyDescent="0.2">
      <c r="A1763" s="54">
        <v>1702</v>
      </c>
      <c r="B1763" s="1222">
        <f>'Tax Sched 24'!D7</f>
        <v>520511</v>
      </c>
      <c r="C1763" s="13" t="s">
        <v>653</v>
      </c>
      <c r="D1763" s="13" t="str">
        <f t="shared" si="26"/>
        <v>Error?</v>
      </c>
    </row>
    <row r="1764" spans="1:5" x14ac:dyDescent="0.2">
      <c r="A1764" s="54">
        <v>1703</v>
      </c>
      <c r="B1764" s="1222">
        <f>'Tax Sched 24'!D8</f>
        <v>312573</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118185</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11563002</v>
      </c>
      <c r="C1775" s="13" t="s">
        <v>653</v>
      </c>
      <c r="D1775" s="13" t="str">
        <f t="shared" si="26"/>
        <v>Error?</v>
      </c>
    </row>
    <row r="1776" spans="1:5" x14ac:dyDescent="0.2">
      <c r="A1776" s="54">
        <v>1715</v>
      </c>
      <c r="B1776" s="1222">
        <f>'Tax Sched 24'!C4</f>
        <v>8255145</v>
      </c>
      <c r="D1776" s="13" t="str">
        <f t="shared" si="26"/>
        <v>Error?</v>
      </c>
    </row>
    <row r="1777" spans="1:4" x14ac:dyDescent="0.2">
      <c r="A1777" s="54">
        <v>1716</v>
      </c>
      <c r="B1777" s="1222">
        <f>'Tax Sched 24'!C5</f>
        <v>1134792</v>
      </c>
      <c r="D1777" s="13" t="str">
        <f t="shared" si="26"/>
        <v>Error?</v>
      </c>
    </row>
    <row r="1778" spans="1:4" x14ac:dyDescent="0.2">
      <c r="A1778" s="54">
        <v>1717</v>
      </c>
      <c r="B1778" s="1222">
        <f>'Tax Sched 24'!C6</f>
        <v>2380247</v>
      </c>
      <c r="D1778" s="13" t="str">
        <f t="shared" si="26"/>
        <v>Error?</v>
      </c>
    </row>
    <row r="1779" spans="1:4" x14ac:dyDescent="0.2">
      <c r="A1779" s="54">
        <v>1718</v>
      </c>
      <c r="B1779" s="1222">
        <f>'Tax Sched 24'!C7</f>
        <v>532024</v>
      </c>
      <c r="D1779" s="13" t="str">
        <f t="shared" si="26"/>
        <v>Error?</v>
      </c>
    </row>
    <row r="1780" spans="1:4" x14ac:dyDescent="0.2">
      <c r="A1780" s="54">
        <v>1719</v>
      </c>
      <c r="B1780" s="1222">
        <f>'Tax Sched 24'!C8</f>
        <v>314366</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126659</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12743233</v>
      </c>
      <c r="C1791" s="13" t="s">
        <v>653</v>
      </c>
      <c r="D1791" s="13" t="str">
        <f t="shared" ref="D1791:D1854" si="27">IF(ISBLANK(B1791),"OK",IF(A1791-B1791=0,"OK","Error?"))</f>
        <v>Error?</v>
      </c>
    </row>
    <row r="1792" spans="1:4" x14ac:dyDescent="0.2">
      <c r="A1792" s="54">
        <v>1731</v>
      </c>
      <c r="B1792" s="1222">
        <f>'Tax Sched 24'!F4</f>
        <v>7981152</v>
      </c>
      <c r="C1792" s="13" t="s">
        <v>653</v>
      </c>
      <c r="D1792" s="13" t="str">
        <f t="shared" si="27"/>
        <v>Error?</v>
      </c>
    </row>
    <row r="1793" spans="1:4" x14ac:dyDescent="0.2">
      <c r="A1793" s="54">
        <v>1732</v>
      </c>
      <c r="B1793" s="1222">
        <f>'Tax Sched 24'!F5</f>
        <v>1097339</v>
      </c>
      <c r="C1793" s="13" t="s">
        <v>653</v>
      </c>
      <c r="D1793" s="13" t="str">
        <f t="shared" si="27"/>
        <v>Error?</v>
      </c>
    </row>
    <row r="1794" spans="1:4" x14ac:dyDescent="0.2">
      <c r="A1794" s="54">
        <v>1733</v>
      </c>
      <c r="B1794" s="1222">
        <f>'Tax Sched 24'!F6</f>
        <v>2301587</v>
      </c>
      <c r="C1794" s="13" t="s">
        <v>653</v>
      </c>
      <c r="D1794" s="13" t="str">
        <f t="shared" si="27"/>
        <v>Error?</v>
      </c>
    </row>
    <row r="1795" spans="1:4" x14ac:dyDescent="0.2">
      <c r="A1795" s="54">
        <v>1734</v>
      </c>
      <c r="B1795" s="1222">
        <f>'Tax Sched 24'!F7</f>
        <v>514464</v>
      </c>
      <c r="C1795" s="13" t="s">
        <v>653</v>
      </c>
      <c r="D1795" s="13" t="str">
        <f t="shared" si="27"/>
        <v>Error?</v>
      </c>
    </row>
    <row r="1796" spans="1:4" x14ac:dyDescent="0.2">
      <c r="A1796" s="54">
        <v>1735</v>
      </c>
      <c r="B1796" s="1222">
        <f>'Tax Sched 24'!F8</f>
        <v>303989</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122478</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16236297</v>
      </c>
      <c r="D1808" s="13" t="str">
        <f t="shared" si="27"/>
        <v>Error?</v>
      </c>
    </row>
    <row r="1809" spans="1:4" x14ac:dyDescent="0.2">
      <c r="A1809" s="54">
        <v>1748</v>
      </c>
      <c r="B1809" s="1222">
        <f>'Tax Sched 24'!E5</f>
        <v>2232131</v>
      </c>
      <c r="D1809" s="13" t="str">
        <f t="shared" si="27"/>
        <v>Error?</v>
      </c>
    </row>
    <row r="1810" spans="1:4" x14ac:dyDescent="0.2">
      <c r="A1810" s="54">
        <v>1749</v>
      </c>
      <c r="B1810" s="1222">
        <f>'Tax Sched 24'!E6</f>
        <v>4681834</v>
      </c>
      <c r="D1810" s="13" t="str">
        <f t="shared" si="27"/>
        <v>Error?</v>
      </c>
    </row>
    <row r="1811" spans="1:4" x14ac:dyDescent="0.2">
      <c r="A1811" s="54">
        <v>1750</v>
      </c>
      <c r="B1811" s="1222">
        <f>'Tax Sched 24'!E7</f>
        <v>1046488</v>
      </c>
      <c r="D1811" s="13" t="str">
        <f t="shared" si="27"/>
        <v>Error?</v>
      </c>
    </row>
    <row r="1812" spans="1:4" x14ac:dyDescent="0.2">
      <c r="A1812" s="54">
        <v>1751</v>
      </c>
      <c r="B1812" s="1222">
        <f>'Tax Sched 24'!E8</f>
        <v>618355</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249137</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25064242</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11278017</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244844</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244844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244844</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1507280</v>
      </c>
      <c r="D2008" s="13" t="str">
        <f t="shared" si="30"/>
        <v>Error?</v>
      </c>
    </row>
    <row r="2009" spans="1:4" x14ac:dyDescent="0.2">
      <c r="A2009" s="54">
        <v>1948</v>
      </c>
      <c r="B2009" s="1222">
        <f>'Cap Outlay Deprec 27'!C8</f>
        <v>32543346</v>
      </c>
      <c r="D2009" s="13" t="str">
        <f t="shared" si="30"/>
        <v>Error?</v>
      </c>
    </row>
    <row r="2010" spans="1:4" x14ac:dyDescent="0.2">
      <c r="A2010" s="54">
        <v>1949</v>
      </c>
      <c r="B2010" s="1222">
        <f>'Cap Outlay Deprec 27'!C10</f>
        <v>1059084</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5039175</v>
      </c>
      <c r="D2012" s="13" t="str">
        <f t="shared" si="30"/>
        <v>Error?</v>
      </c>
    </row>
    <row r="2013" spans="1:4" x14ac:dyDescent="0.2">
      <c r="A2013" s="54">
        <v>1952</v>
      </c>
      <c r="B2013" s="1222">
        <f>'Cap Outlay Deprec 27'!C16</f>
        <v>40148885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622152</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90576</v>
      </c>
      <c r="D2018" s="13" t="str">
        <f t="shared" si="30"/>
        <v>Error?</v>
      </c>
    </row>
    <row r="2019" spans="1:4" x14ac:dyDescent="0.2">
      <c r="A2019" s="54">
        <v>1958</v>
      </c>
      <c r="B2019" s="1222">
        <f>'Cap Outlay Deprec 27'!D16</f>
        <v>712728</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1507280</v>
      </c>
      <c r="C2026" s="13" t="s">
        <v>653</v>
      </c>
      <c r="D2026" s="13" t="str">
        <f t="shared" si="30"/>
        <v>Error?</v>
      </c>
    </row>
    <row r="2027" spans="1:4" x14ac:dyDescent="0.2">
      <c r="A2027" s="54">
        <v>1966</v>
      </c>
      <c r="B2027" s="1222">
        <f>'Cap Outlay Deprec 27'!F8</f>
        <v>33165498</v>
      </c>
      <c r="C2027" s="13" t="s">
        <v>653</v>
      </c>
      <c r="D2027" s="13" t="str">
        <f t="shared" si="30"/>
        <v>Error?</v>
      </c>
    </row>
    <row r="2028" spans="1:4" x14ac:dyDescent="0.2">
      <c r="A2028" s="54">
        <v>1967</v>
      </c>
      <c r="B2028" s="1222">
        <f>'Cap Outlay Deprec 27'!F10</f>
        <v>1059084</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5129751</v>
      </c>
      <c r="C2030" s="13" t="s">
        <v>653</v>
      </c>
      <c r="D2030" s="13" t="str">
        <f t="shared" si="30"/>
        <v>Error?</v>
      </c>
    </row>
    <row r="2031" spans="1:4" x14ac:dyDescent="0.2">
      <c r="A2031" s="54">
        <v>1970</v>
      </c>
      <c r="B2031" s="1222">
        <f>'Cap Outlay Deprec 27'!F16</f>
        <v>40861613</v>
      </c>
      <c r="C2031" s="13" t="s">
        <v>653</v>
      </c>
      <c r="D2031" s="13" t="str">
        <f t="shared" si="30"/>
        <v>Error?</v>
      </c>
    </row>
    <row r="2032" spans="1:4" x14ac:dyDescent="0.2">
      <c r="A2032" s="82">
        <v>1971</v>
      </c>
      <c r="D2032" s="13" t="str">
        <f t="shared" si="30"/>
        <v>OK</v>
      </c>
    </row>
    <row r="2033" spans="1:4" x14ac:dyDescent="0.2">
      <c r="A2033" s="54">
        <v>1972</v>
      </c>
      <c r="B2033" s="1222">
        <f>'Cap Outlay Deprec 27'!H8</f>
        <v>15321384</v>
      </c>
      <c r="D2033" s="13" t="str">
        <f t="shared" si="30"/>
        <v>Error?</v>
      </c>
    </row>
    <row r="2034" spans="1:4" x14ac:dyDescent="0.2">
      <c r="A2034" s="54">
        <v>1973</v>
      </c>
      <c r="B2034" s="1222">
        <f>'Cap Outlay Deprec 27'!H10</f>
        <v>758540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4110770</v>
      </c>
      <c r="D2036" s="13" t="str">
        <f t="shared" si="30"/>
        <v>Error?</v>
      </c>
    </row>
    <row r="2037" spans="1:4" x14ac:dyDescent="0.2">
      <c r="A2037" s="54">
        <v>1976</v>
      </c>
      <c r="B2037" s="1222">
        <f>'Cap Outlay Deprec 27'!H16</f>
        <v>20190694</v>
      </c>
      <c r="C2037" s="13" t="s">
        <v>653</v>
      </c>
      <c r="D2037" s="13" t="str">
        <f t="shared" si="30"/>
        <v>Error?</v>
      </c>
    </row>
    <row r="2038" spans="1:4" x14ac:dyDescent="0.2">
      <c r="A2038" s="82">
        <v>1977</v>
      </c>
      <c r="D2038" s="13" t="str">
        <f t="shared" si="30"/>
        <v>OK</v>
      </c>
    </row>
    <row r="2039" spans="1:4" x14ac:dyDescent="0.2">
      <c r="A2039" s="54">
        <v>1978</v>
      </c>
      <c r="B2039" s="1222">
        <f>'Cap Outlay Deprec 27'!I8</f>
        <v>833539</v>
      </c>
      <c r="D2039" s="13" t="str">
        <f t="shared" si="30"/>
        <v>Error?</v>
      </c>
    </row>
    <row r="2040" spans="1:4" x14ac:dyDescent="0.2">
      <c r="A2040" s="54">
        <v>1979</v>
      </c>
      <c r="B2040" s="1222">
        <f>'Cap Outlay Deprec 27'!I10</f>
        <v>44757</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282495</v>
      </c>
      <c r="D2042" s="13" t="str">
        <f t="shared" si="30"/>
        <v>Error?</v>
      </c>
    </row>
    <row r="2043" spans="1:4" x14ac:dyDescent="0.2">
      <c r="A2043" s="54">
        <v>1982</v>
      </c>
      <c r="B2043" s="1222">
        <f>'Cap Outlay Deprec 27'!I16</f>
        <v>1160791</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16154923</v>
      </c>
      <c r="C2051" s="13" t="s">
        <v>653</v>
      </c>
      <c r="D2051" s="13" t="str">
        <f t="shared" si="31"/>
        <v>Error?</v>
      </c>
    </row>
    <row r="2052" spans="1:4" x14ac:dyDescent="0.2">
      <c r="A2052" s="54">
        <v>1991</v>
      </c>
      <c r="B2052" s="1222">
        <f>'Cap Outlay Deprec 27'!K10</f>
        <v>803297</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4393265</v>
      </c>
      <c r="C2054" s="13" t="s">
        <v>653</v>
      </c>
      <c r="D2054" s="13" t="str">
        <f t="shared" si="31"/>
        <v>Error?</v>
      </c>
    </row>
    <row r="2055" spans="1:4" x14ac:dyDescent="0.2">
      <c r="A2055" s="54">
        <v>1994</v>
      </c>
      <c r="B2055" s="1222">
        <f>'Cap Outlay Deprec 27'!K16</f>
        <v>21351485</v>
      </c>
      <c r="C2055" s="13" t="s">
        <v>653</v>
      </c>
      <c r="D2055" s="13" t="str">
        <f t="shared" si="31"/>
        <v>Error?</v>
      </c>
    </row>
    <row r="2056" spans="1:4" x14ac:dyDescent="0.2">
      <c r="A2056" s="54">
        <v>1995</v>
      </c>
      <c r="B2056" s="1222">
        <f>'Cap Outlay Deprec 27'!L5</f>
        <v>1507280</v>
      </c>
      <c r="C2056" s="13" t="s">
        <v>653</v>
      </c>
      <c r="D2056" s="13" t="str">
        <f t="shared" si="31"/>
        <v>Error?</v>
      </c>
    </row>
    <row r="2057" spans="1:4" x14ac:dyDescent="0.2">
      <c r="A2057" s="54">
        <v>1996</v>
      </c>
      <c r="B2057" s="1222">
        <f>'Cap Outlay Deprec 27'!L8</f>
        <v>17010575</v>
      </c>
      <c r="C2057" s="13" t="s">
        <v>653</v>
      </c>
      <c r="D2057" s="13" t="str">
        <f t="shared" si="31"/>
        <v>Error?</v>
      </c>
    </row>
    <row r="2058" spans="1:4" x14ac:dyDescent="0.2">
      <c r="A2058" s="54">
        <v>1997</v>
      </c>
      <c r="B2058" s="1222">
        <f>'Cap Outlay Deprec 27'!L10</f>
        <v>255787</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736486</v>
      </c>
      <c r="C2060" s="13" t="s">
        <v>653</v>
      </c>
      <c r="D2060" s="13" t="str">
        <f t="shared" si="31"/>
        <v>Error?</v>
      </c>
    </row>
    <row r="2061" spans="1:4" x14ac:dyDescent="0.2">
      <c r="A2061" s="54">
        <v>2000</v>
      </c>
      <c r="B2061" s="1222">
        <f>'Cap Outlay Deprec 27'!L16</f>
        <v>19510128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373745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644223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1643230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4093880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17482073</v>
      </c>
      <c r="C2551" s="13" t="s">
        <v>653</v>
      </c>
      <c r="D2551" s="13" t="str">
        <f t="shared" si="38"/>
        <v>Error?</v>
      </c>
    </row>
    <row r="2552" spans="1:4" x14ac:dyDescent="0.2">
      <c r="A2552" s="82">
        <v>2491</v>
      </c>
      <c r="D2552" s="13" t="str">
        <f t="shared" si="38"/>
        <v>OK</v>
      </c>
    </row>
    <row r="2553" spans="1:4" x14ac:dyDescent="0.2">
      <c r="A2553" s="54">
        <v>2492</v>
      </c>
      <c r="B2553" s="1222">
        <f>'Acct Summary 7-8'!C6</f>
        <v>1606922</v>
      </c>
      <c r="C2553" s="13" t="s">
        <v>653</v>
      </c>
      <c r="D2553" s="13" t="str">
        <f t="shared" si="38"/>
        <v>Error?</v>
      </c>
    </row>
    <row r="2554" spans="1:4" x14ac:dyDescent="0.2">
      <c r="A2554" s="54">
        <v>2493</v>
      </c>
      <c r="B2554" s="1222">
        <f>'Acct Summary 7-8'!C7</f>
        <v>972296</v>
      </c>
      <c r="C2554" s="13" t="s">
        <v>653</v>
      </c>
      <c r="D2554" s="13" t="str">
        <f t="shared" si="38"/>
        <v>Error?</v>
      </c>
    </row>
    <row r="2555" spans="1:4" x14ac:dyDescent="0.2">
      <c r="A2555" s="54">
        <v>2494</v>
      </c>
      <c r="B2555" s="1222">
        <f>'Acct Summary 7-8'!C8</f>
        <v>20061291</v>
      </c>
      <c r="C2555" s="13" t="s">
        <v>653</v>
      </c>
      <c r="D2555" s="13" t="str">
        <f t="shared" si="38"/>
        <v>Error?</v>
      </c>
    </row>
    <row r="2556" spans="1:4" x14ac:dyDescent="0.2">
      <c r="A2556" s="54">
        <v>2495</v>
      </c>
      <c r="B2556" s="1222">
        <f>'Acct Summary 7-8'!C12</f>
        <v>11899101</v>
      </c>
      <c r="C2556" s="13" t="s">
        <v>653</v>
      </c>
      <c r="D2556" s="13" t="str">
        <f t="shared" si="38"/>
        <v>Error?</v>
      </c>
    </row>
    <row r="2557" spans="1:4" x14ac:dyDescent="0.2">
      <c r="A2557" s="54">
        <v>2496</v>
      </c>
      <c r="B2557" s="1222">
        <f>'Acct Summary 7-8'!C13</f>
        <v>4261031</v>
      </c>
      <c r="C2557" s="13" t="s">
        <v>653</v>
      </c>
      <c r="D2557" s="13" t="str">
        <f t="shared" si="38"/>
        <v>Error?</v>
      </c>
    </row>
    <row r="2558" spans="1:4" x14ac:dyDescent="0.2">
      <c r="A2558" s="54">
        <v>2497</v>
      </c>
      <c r="B2558" s="1222">
        <f>'Acct Summary 7-8'!C14</f>
        <v>33171</v>
      </c>
      <c r="C2558" s="13" t="s">
        <v>653</v>
      </c>
      <c r="D2558" s="13" t="str">
        <f t="shared" si="38"/>
        <v>Error?</v>
      </c>
    </row>
    <row r="2559" spans="1:4" x14ac:dyDescent="0.2">
      <c r="A2559" s="54">
        <v>2498</v>
      </c>
      <c r="B2559" s="1222">
        <f>'Acct Summary 7-8'!C15</f>
        <v>644223</v>
      </c>
      <c r="C2559" s="13" t="s">
        <v>653</v>
      </c>
      <c r="D2559" s="13" t="str">
        <f t="shared" ref="D2559:D2622" si="39">IF(ISBLANK(B2559),"OK",IF(A2559-B2559=0,"OK","Error?"))</f>
        <v>Error?</v>
      </c>
    </row>
    <row r="2560" spans="1:4" x14ac:dyDescent="0.2">
      <c r="A2560" s="54">
        <v>2499</v>
      </c>
      <c r="B2560" s="1222">
        <f>'Acct Summary 7-8'!C16</f>
        <v>60836</v>
      </c>
      <c r="C2560" s="13" t="s">
        <v>653</v>
      </c>
      <c r="D2560" s="13" t="str">
        <f t="shared" si="39"/>
        <v>Error?</v>
      </c>
    </row>
    <row r="2561" spans="1:4" x14ac:dyDescent="0.2">
      <c r="A2561" s="54">
        <v>2500</v>
      </c>
      <c r="B2561" s="1222">
        <f>'Acct Summary 7-8'!C17</f>
        <v>16898362</v>
      </c>
      <c r="C2561" s="13" t="s">
        <v>653</v>
      </c>
      <c r="D2561" s="13" t="str">
        <f t="shared" si="39"/>
        <v>Error?</v>
      </c>
    </row>
    <row r="2562" spans="1:4" x14ac:dyDescent="0.2">
      <c r="A2562" s="54">
        <v>2501</v>
      </c>
      <c r="B2562" s="1222">
        <f>'Acct Summary 7-8'!C20</f>
        <v>3162929</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2471489</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2471489</v>
      </c>
      <c r="C2568" s="13" t="s">
        <v>653</v>
      </c>
      <c r="D2568" s="13" t="str">
        <f t="shared" si="39"/>
        <v>Error?</v>
      </c>
    </row>
    <row r="2569" spans="1:4" x14ac:dyDescent="0.2">
      <c r="A2569" s="54">
        <v>2508</v>
      </c>
      <c r="B2569" s="1222">
        <f>'Acct Summary 7-8'!D13</f>
        <v>1930592</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1930592</v>
      </c>
      <c r="C2573" s="13" t="s">
        <v>653</v>
      </c>
      <c r="D2573" s="13" t="str">
        <f t="shared" si="39"/>
        <v>Error?</v>
      </c>
    </row>
    <row r="2574" spans="1:4" x14ac:dyDescent="0.2">
      <c r="A2574" s="54">
        <v>2513</v>
      </c>
      <c r="B2574" s="1222">
        <f>'Acct Summary 7-8'!D20</f>
        <v>540897</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1056720</v>
      </c>
      <c r="C2591" s="13" t="s">
        <v>653</v>
      </c>
      <c r="D2591" s="13" t="str">
        <f t="shared" si="39"/>
        <v>Error?</v>
      </c>
    </row>
    <row r="2592" spans="1:4" x14ac:dyDescent="0.2">
      <c r="A2592" s="82">
        <v>2531</v>
      </c>
      <c r="D2592" s="13" t="str">
        <f t="shared" si="39"/>
        <v>OK</v>
      </c>
    </row>
    <row r="2593" spans="1:4" x14ac:dyDescent="0.2">
      <c r="A2593" s="54">
        <v>2532</v>
      </c>
      <c r="B2593" s="1222">
        <f>'Acct Summary 7-8'!F6</f>
        <v>316998</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1373718</v>
      </c>
      <c r="C2595" s="13" t="s">
        <v>653</v>
      </c>
      <c r="D2595" s="13" t="str">
        <f t="shared" si="39"/>
        <v>Error?</v>
      </c>
    </row>
    <row r="2596" spans="1:4" x14ac:dyDescent="0.2">
      <c r="A2596" s="54">
        <v>2535</v>
      </c>
      <c r="B2596" s="1222">
        <f>'Acct Summary 7-8'!F13</f>
        <v>1159977</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1159977</v>
      </c>
      <c r="C2600" s="13" t="s">
        <v>653</v>
      </c>
      <c r="D2600" s="13" t="str">
        <f t="shared" si="39"/>
        <v>Error?</v>
      </c>
    </row>
    <row r="2601" spans="1:4" x14ac:dyDescent="0.2">
      <c r="A2601" s="54">
        <v>2540</v>
      </c>
      <c r="B2601" s="1222">
        <f>'Acct Summary 7-8'!F20</f>
        <v>213741</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627606</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627606</v>
      </c>
      <c r="C2606" s="13" t="s">
        <v>653</v>
      </c>
      <c r="D2606" s="13" t="str">
        <f t="shared" si="39"/>
        <v>Error?</v>
      </c>
    </row>
    <row r="2607" spans="1:4" x14ac:dyDescent="0.2">
      <c r="A2607" s="54">
        <v>2546</v>
      </c>
      <c r="B2607" s="1222">
        <f>'Acct Summary 7-8'!G12</f>
        <v>248324</v>
      </c>
      <c r="C2607" s="13" t="s">
        <v>653</v>
      </c>
      <c r="D2607" s="13" t="str">
        <f t="shared" si="39"/>
        <v>Error?</v>
      </c>
    </row>
    <row r="2608" spans="1:4" x14ac:dyDescent="0.2">
      <c r="A2608" s="54">
        <v>2547</v>
      </c>
      <c r="B2608" s="1222">
        <f>'Acct Summary 7-8'!G13</f>
        <v>385555</v>
      </c>
      <c r="C2608" s="13" t="s">
        <v>653</v>
      </c>
      <c r="D2608" s="13" t="str">
        <f t="shared" si="39"/>
        <v>Error?</v>
      </c>
    </row>
    <row r="2609" spans="1:4" x14ac:dyDescent="0.2">
      <c r="A2609" s="54">
        <v>2548</v>
      </c>
      <c r="B2609" s="1222">
        <f>'Acct Summary 7-8'!G14</f>
        <v>31</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633910</v>
      </c>
      <c r="C2612" s="13" t="s">
        <v>653</v>
      </c>
      <c r="D2612" s="13" t="str">
        <f t="shared" si="39"/>
        <v>Error?</v>
      </c>
    </row>
    <row r="2613" spans="1:4" x14ac:dyDescent="0.2">
      <c r="A2613" s="54">
        <v>2552</v>
      </c>
      <c r="B2613" s="1222">
        <f>'Acct Summary 7-8'!G20</f>
        <v>-6304</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4570962</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4570962</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4352915</v>
      </c>
      <c r="C2634" s="13" t="s">
        <v>653</v>
      </c>
      <c r="D2634" s="13" t="str">
        <f t="shared" si="40"/>
        <v>Error?</v>
      </c>
    </row>
    <row r="2635" spans="1:4" x14ac:dyDescent="0.2">
      <c r="A2635" s="54">
        <v>2574</v>
      </c>
      <c r="B2635" s="1222">
        <f>'Acct Summary 7-8'!E17</f>
        <v>4352915</v>
      </c>
      <c r="C2635" s="13" t="s">
        <v>653</v>
      </c>
      <c r="D2635" s="13" t="str">
        <f t="shared" si="40"/>
        <v>Error?</v>
      </c>
    </row>
    <row r="2636" spans="1:4" x14ac:dyDescent="0.2">
      <c r="A2636" s="54">
        <v>2575</v>
      </c>
      <c r="B2636" s="1222">
        <f>'Acct Summary 7-8'!E20</f>
        <v>218047</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2278</v>
      </c>
      <c r="C2655" s="13" t="s">
        <v>653</v>
      </c>
      <c r="D2655" s="13" t="str">
        <f t="shared" si="40"/>
        <v>Error?</v>
      </c>
    </row>
    <row r="2656" spans="1:4" x14ac:dyDescent="0.2">
      <c r="A2656" s="54">
        <v>2595</v>
      </c>
      <c r="B2656" s="1222">
        <f>'Acct Summary 7-8'!H6</f>
        <v>305885</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308163</v>
      </c>
      <c r="C2658" s="13" t="s">
        <v>653</v>
      </c>
      <c r="D2658" s="13" t="str">
        <f t="shared" si="40"/>
        <v>Error?</v>
      </c>
    </row>
    <row r="2659" spans="1:4" x14ac:dyDescent="0.2">
      <c r="A2659" s="54">
        <v>2598</v>
      </c>
      <c r="B2659" s="1222">
        <f>'Acct Summary 7-8'!H13</f>
        <v>622152</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622152</v>
      </c>
      <c r="C2661" s="13" t="s">
        <v>653</v>
      </c>
      <c r="D2661" s="13" t="str">
        <f t="shared" si="40"/>
        <v>Error?</v>
      </c>
    </row>
    <row r="2662" spans="1:4" x14ac:dyDescent="0.2">
      <c r="A2662" s="54">
        <v>2601</v>
      </c>
      <c r="B2662" s="1222">
        <f>'Acct Summary 7-8'!H20</f>
        <v>-313989</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8927</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270478</v>
      </c>
      <c r="C2789" s="13" t="s">
        <v>653</v>
      </c>
      <c r="D2789" s="13" t="str">
        <f t="shared" si="42"/>
        <v>Error?</v>
      </c>
    </row>
    <row r="2790" spans="1:4" x14ac:dyDescent="0.2">
      <c r="A2790" s="54">
        <v>2729</v>
      </c>
      <c r="B2790" s="1222">
        <f>'Expenditures 15-22'!E102</f>
        <v>270478</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8927</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107965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107965</v>
      </c>
      <c r="D2914" s="13" t="str">
        <f t="shared" si="44"/>
        <v>Error?</v>
      </c>
    </row>
    <row r="2915" spans="1:4" x14ac:dyDescent="0.2">
      <c r="A2915" s="82">
        <v>2854</v>
      </c>
      <c r="D2915" s="13" t="str">
        <f t="shared" si="44"/>
        <v>OK</v>
      </c>
    </row>
    <row r="2916" spans="1:4" x14ac:dyDescent="0.2">
      <c r="A2916" s="54">
        <v>2855</v>
      </c>
      <c r="B2916" s="1222">
        <f>'Assets-Liab 5-6'!L34</f>
        <v>107965</v>
      </c>
      <c r="C2916" s="13" t="s">
        <v>653</v>
      </c>
      <c r="D2916" s="13" t="str">
        <f t="shared" si="44"/>
        <v>Error?</v>
      </c>
    </row>
    <row r="2917" spans="1:4" x14ac:dyDescent="0.2">
      <c r="A2917" s="54">
        <v>2856</v>
      </c>
      <c r="B2917" s="1222">
        <f>'Assets-Liab 5-6'!L41</f>
        <v>107965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269578</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900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373745</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643323</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900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8927</v>
      </c>
      <c r="C3229" s="13" t="s">
        <v>653</v>
      </c>
      <c r="D3229" s="13" t="str">
        <f t="shared" si="49"/>
        <v>Error?</v>
      </c>
    </row>
    <row r="3230" spans="1:4" x14ac:dyDescent="0.2">
      <c r="A3230" s="54">
        <v>3169</v>
      </c>
      <c r="B3230" s="1222">
        <f>'Acct Summary 7-8'!C75</f>
        <v>261972</v>
      </c>
      <c r="D3230" s="13" t="str">
        <f t="shared" si="49"/>
        <v>Error?</v>
      </c>
    </row>
    <row r="3231" spans="1:4" x14ac:dyDescent="0.2">
      <c r="A3231" s="54">
        <v>3170</v>
      </c>
      <c r="B3231" s="1222">
        <f>'Acct Summary 7-8'!C76</f>
        <v>1311972</v>
      </c>
      <c r="C3231" s="13" t="s">
        <v>653</v>
      </c>
      <c r="D3231" s="13" t="str">
        <f t="shared" si="49"/>
        <v>Error?</v>
      </c>
    </row>
    <row r="3232" spans="1:4" x14ac:dyDescent="0.2">
      <c r="A3232" s="54">
        <v>3171</v>
      </c>
      <c r="B3232" s="1222">
        <f>'Acct Summary 7-8'!C77</f>
        <v>-1303045</v>
      </c>
      <c r="C3232" s="13" t="s">
        <v>653</v>
      </c>
      <c r="D3232" s="13" t="str">
        <f t="shared" si="49"/>
        <v>Error?</v>
      </c>
    </row>
    <row r="3233" spans="1:4" x14ac:dyDescent="0.2">
      <c r="A3233" s="54">
        <v>3172</v>
      </c>
      <c r="B3233" s="1222">
        <f>'Acct Summary 7-8'!C78</f>
        <v>1859884</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1050000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1300000</v>
      </c>
      <c r="C3237" s="13" t="s">
        <v>653</v>
      </c>
      <c r="D3237" s="13" t="str">
        <f t="shared" si="49"/>
        <v>Error?</v>
      </c>
    </row>
    <row r="3238" spans="1:4" x14ac:dyDescent="0.2">
      <c r="A3238" s="54">
        <v>3177</v>
      </c>
      <c r="B3238" s="1222">
        <f>'Acct Summary 7-8'!D77</f>
        <v>-250000</v>
      </c>
      <c r="C3238" s="13" t="s">
        <v>653</v>
      </c>
      <c r="D3238" s="13" t="str">
        <f t="shared" si="49"/>
        <v>Error?</v>
      </c>
    </row>
    <row r="3239" spans="1:4" x14ac:dyDescent="0.2">
      <c r="A3239" s="54">
        <v>3178</v>
      </c>
      <c r="B3239" s="1222">
        <f>'Acct Summary 7-8'!D78</f>
        <v>290897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213741</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-6304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8927</v>
      </c>
      <c r="C3276" s="13" t="s">
        <v>653</v>
      </c>
      <c r="D3276" s="13" t="str">
        <f t="shared" si="50"/>
        <v>Error?</v>
      </c>
    </row>
    <row r="3277" spans="1:4" x14ac:dyDescent="0.2">
      <c r="A3277" s="54">
        <v>3216</v>
      </c>
      <c r="B3277" s="1222">
        <f>'Acct Summary 7-8'!E77</f>
        <v>-8927</v>
      </c>
      <c r="C3277" s="13" t="s">
        <v>653</v>
      </c>
      <c r="D3277" s="13" t="str">
        <f t="shared" si="50"/>
        <v>Error?</v>
      </c>
    </row>
    <row r="3278" spans="1:4" x14ac:dyDescent="0.2">
      <c r="A3278" s="54">
        <v>3217</v>
      </c>
      <c r="B3278" s="1222">
        <f>'Acct Summary 7-8'!E78</f>
        <v>209120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1300000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1300000</v>
      </c>
      <c r="C3299" s="13" t="s">
        <v>653</v>
      </c>
      <c r="D3299" s="13" t="str">
        <f t="shared" si="50"/>
        <v>Error?</v>
      </c>
    </row>
    <row r="3300" spans="1:4" x14ac:dyDescent="0.2">
      <c r="A3300" s="54">
        <v>3239</v>
      </c>
      <c r="B3300" s="1222">
        <f>'Acct Summary 7-8'!H78</f>
        <v>986011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1621042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28380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7771</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24534</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3498</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1688009</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118657</v>
      </c>
      <c r="D3387" s="13" t="str">
        <f t="shared" si="51"/>
        <v>Error?</v>
      </c>
    </row>
    <row r="3388" spans="1:4" x14ac:dyDescent="0.2">
      <c r="A3388" s="54">
        <v>3327</v>
      </c>
      <c r="B3388" s="1222">
        <f>'Expenditures 15-22'!D211</f>
        <v>115447</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118657</v>
      </c>
      <c r="C3390" s="13" t="s">
        <v>653</v>
      </c>
      <c r="D3390" s="13" t="str">
        <f t="shared" si="51"/>
        <v>Error?</v>
      </c>
    </row>
    <row r="3391" spans="1:4" x14ac:dyDescent="0.2">
      <c r="A3391" s="54">
        <v>3330</v>
      </c>
      <c r="B3391" s="1222">
        <f>'Expenditures 15-22'!K211</f>
        <v>115447</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14814442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1740181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4133208</v>
      </c>
      <c r="D3417" s="13" t="str">
        <f t="shared" si="52"/>
        <v>Error?</v>
      </c>
    </row>
    <row r="3418" spans="1:4" x14ac:dyDescent="0.2">
      <c r="A3418" s="82">
        <v>3357</v>
      </c>
      <c r="D3418" s="13" t="str">
        <f t="shared" si="52"/>
        <v>OK</v>
      </c>
    </row>
    <row r="3419" spans="1:4" x14ac:dyDescent="0.2">
      <c r="A3419" s="54">
        <v>3358</v>
      </c>
      <c r="B3419" s="1222">
        <f>'Assets-Liab 5-6'!F4</f>
        <v>1183742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532891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1601814</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107965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243875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25935</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25935</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26058</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26058</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7617057</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27678348</v>
      </c>
      <c r="C4122" s="13" t="s">
        <v>653</v>
      </c>
      <c r="D4122" s="13" t="str">
        <f t="shared" si="63"/>
        <v>Error?</v>
      </c>
    </row>
    <row r="4123" spans="1:4" x14ac:dyDescent="0.2">
      <c r="A4123" s="54">
        <v>4062</v>
      </c>
      <c r="B4123" s="1222">
        <f>'Acct Summary 7-8'!D10</f>
        <v>2471489</v>
      </c>
      <c r="C4123" s="13" t="s">
        <v>653</v>
      </c>
      <c r="D4123" s="13" t="str">
        <f t="shared" si="63"/>
        <v>Error?</v>
      </c>
    </row>
    <row r="4124" spans="1:4" x14ac:dyDescent="0.2">
      <c r="A4124" s="54">
        <v>4063</v>
      </c>
      <c r="B4124" s="1222">
        <f>'Acct Summary 7-8'!E10</f>
        <v>4570962</v>
      </c>
      <c r="C4124" s="13" t="s">
        <v>653</v>
      </c>
      <c r="D4124" s="13" t="str">
        <f t="shared" si="63"/>
        <v>Error?</v>
      </c>
    </row>
    <row r="4125" spans="1:4" x14ac:dyDescent="0.2">
      <c r="A4125" s="54">
        <v>4064</v>
      </c>
      <c r="B4125" s="1222">
        <f>'Acct Summary 7-8'!F10</f>
        <v>1373718</v>
      </c>
      <c r="C4125" s="13" t="s">
        <v>653</v>
      </c>
      <c r="D4125" s="13" t="str">
        <f t="shared" si="63"/>
        <v>Error?</v>
      </c>
    </row>
    <row r="4126" spans="1:4" x14ac:dyDescent="0.2">
      <c r="A4126" s="54">
        <v>4065</v>
      </c>
      <c r="B4126" s="1222">
        <f>'Acct Summary 7-8'!G10</f>
        <v>627606</v>
      </c>
      <c r="C4126" s="13" t="s">
        <v>653</v>
      </c>
      <c r="D4126" s="13" t="str">
        <f t="shared" si="63"/>
        <v>Error?</v>
      </c>
    </row>
    <row r="4127" spans="1:4" x14ac:dyDescent="0.2">
      <c r="A4127" s="54">
        <v>4066</v>
      </c>
      <c r="B4127" s="1222">
        <f>'Acct Summary 7-8'!H10</f>
        <v>308163</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7617057</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24515419</v>
      </c>
      <c r="C4136" s="13" t="s">
        <v>653</v>
      </c>
      <c r="D4136" s="13" t="str">
        <f t="shared" si="63"/>
        <v>Error?</v>
      </c>
    </row>
    <row r="4137" spans="1:4" x14ac:dyDescent="0.2">
      <c r="A4137" s="54">
        <v>4076</v>
      </c>
      <c r="B4137" s="1222">
        <f>'Acct Summary 7-8'!D19</f>
        <v>1930592</v>
      </c>
      <c r="C4137" s="13" t="s">
        <v>653</v>
      </c>
      <c r="D4137" s="13" t="str">
        <f t="shared" si="63"/>
        <v>Error?</v>
      </c>
    </row>
    <row r="4138" spans="1:4" x14ac:dyDescent="0.2">
      <c r="A4138" s="54">
        <v>4077</v>
      </c>
      <c r="B4138" s="1222">
        <f>'Acct Summary 7-8'!E19</f>
        <v>4352915</v>
      </c>
      <c r="C4138" s="13" t="s">
        <v>653</v>
      </c>
      <c r="D4138" s="13" t="str">
        <f t="shared" si="63"/>
        <v>Error?</v>
      </c>
    </row>
    <row r="4139" spans="1:4" x14ac:dyDescent="0.2">
      <c r="A4139" s="54">
        <v>4078</v>
      </c>
      <c r="B4139" s="1222">
        <f>'Acct Summary 7-8'!F19</f>
        <v>1159977</v>
      </c>
      <c r="C4139" s="13" t="s">
        <v>653</v>
      </c>
      <c r="D4139" s="13" t="str">
        <f t="shared" si="63"/>
        <v>Error?</v>
      </c>
    </row>
    <row r="4140" spans="1:4" x14ac:dyDescent="0.2">
      <c r="A4140" s="54">
        <v>4079</v>
      </c>
      <c r="B4140" s="1222">
        <f>'Acct Summary 7-8'!G19</f>
        <v>633910</v>
      </c>
      <c r="C4140" s="13" t="s">
        <v>653</v>
      </c>
      <c r="D4140" s="13" t="str">
        <f t="shared" si="63"/>
        <v>Error?</v>
      </c>
    </row>
    <row r="4141" spans="1:4" x14ac:dyDescent="0.2">
      <c r="A4141" s="54">
        <v>4080</v>
      </c>
      <c r="B4141" s="1222">
        <f>'Acct Summary 7-8'!H19</f>
        <v>622152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9159861</v>
      </c>
      <c r="C4171" s="13" t="s">
        <v>653</v>
      </c>
      <c r="D4171" s="13" t="str">
        <f t="shared" si="64"/>
        <v>Error?</v>
      </c>
    </row>
    <row r="4172" spans="1:4" x14ac:dyDescent="0.2">
      <c r="A4172" s="54">
        <v>4111</v>
      </c>
      <c r="B4172" s="1222">
        <f>'Short-Term Long-Term Debt 25'!J49</f>
        <v>5065981</v>
      </c>
      <c r="C4172" s="13" t="s">
        <v>653</v>
      </c>
      <c r="D4172" s="13" t="str">
        <f t="shared" si="64"/>
        <v>Error?</v>
      </c>
    </row>
    <row r="4173" spans="1:4" x14ac:dyDescent="0.2">
      <c r="A4173" s="54">
        <v>4112</v>
      </c>
      <c r="B4173" s="1222">
        <f>'Short-Term Long-Term Debt 25'!H49</f>
        <v>1856184</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-261972</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1529.1000000000001</v>
      </c>
      <c r="C4265" s="13" t="s">
        <v>653</v>
      </c>
      <c r="D4265" s="13" t="str">
        <f t="shared" si="65"/>
        <v>Error?</v>
      </c>
      <c r="E4265" s="804"/>
    </row>
    <row r="4266" spans="1:5" x14ac:dyDescent="0.2">
      <c r="A4266" s="90">
        <v>4205</v>
      </c>
      <c r="B4266" s="1222">
        <f>('FP Info 3'!F10)*100000</f>
        <v>216</v>
      </c>
      <c r="C4266" s="13" t="s">
        <v>653</v>
      </c>
      <c r="D4266" s="13" t="str">
        <f t="shared" si="65"/>
        <v>Error?</v>
      </c>
      <c r="E4266" s="804"/>
    </row>
    <row r="4267" spans="1:5" x14ac:dyDescent="0.2">
      <c r="A4267" s="90">
        <v>4206</v>
      </c>
      <c r="B4267" s="1222">
        <f>('FP Info 3'!H10)*100000</f>
        <v>101.2</v>
      </c>
      <c r="C4267" s="13" t="s">
        <v>653</v>
      </c>
      <c r="D4267" s="13" t="str">
        <f t="shared" si="65"/>
        <v>Error?</v>
      </c>
      <c r="E4267" s="804"/>
    </row>
    <row r="4268" spans="1:5" x14ac:dyDescent="0.2">
      <c r="A4268" s="90">
        <v>4207</v>
      </c>
      <c r="B4268" s="1222">
        <f>('FP Info 3'!J10)*100000</f>
        <v>1846</v>
      </c>
      <c r="C4268" s="13" t="s">
        <v>653</v>
      </c>
      <c r="D4268" s="13" t="str">
        <f t="shared" si="65"/>
        <v>Error?</v>
      </c>
    </row>
    <row r="4269" spans="1:5" x14ac:dyDescent="0.2">
      <c r="A4269" s="90">
        <v>4208</v>
      </c>
      <c r="B4269" s="1222">
        <f>'FP Info 3'!J16</f>
        <v>16674928</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25538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9870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14060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39209</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26382</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1037072788</v>
      </c>
      <c r="D4995" s="13" t="str">
        <f t="shared" si="77"/>
        <v>Error?</v>
      </c>
    </row>
    <row r="4996" spans="1:4" x14ac:dyDescent="0.2">
      <c r="A4996" s="90">
        <v>4935</v>
      </c>
      <c r="B4996" s="1222">
        <f>'FP Info 3'!H31</f>
        <v>71558022.372000009</v>
      </c>
      <c r="D4996" s="13" t="str">
        <f t="shared" si="77"/>
        <v>Error?</v>
      </c>
    </row>
    <row r="4997" spans="1:4" x14ac:dyDescent="0.2">
      <c r="A4997" s="90">
        <v>4936</v>
      </c>
      <c r="B4997" s="1222">
        <f>'FP Info 3'!H37</f>
        <v>9159861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1050000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1050000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15621472</v>
      </c>
      <c r="D5061" s="13" t="str">
        <f t="shared" si="78"/>
        <v>Error?</v>
      </c>
    </row>
    <row r="5062" spans="1:4" x14ac:dyDescent="0.2">
      <c r="A5062" s="82">
        <v>5001</v>
      </c>
      <c r="D5062" s="13" t="str">
        <f t="shared" si="78"/>
        <v>OK</v>
      </c>
    </row>
    <row r="5063" spans="1:4" x14ac:dyDescent="0.2">
      <c r="A5063" s="54">
        <v>5002</v>
      </c>
      <c r="B5063" s="1222">
        <f>'Revenues 9-14'!C7</f>
        <v>244844</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15866316</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364124</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364124</v>
      </c>
      <c r="C5071" s="13" t="s">
        <v>653</v>
      </c>
      <c r="D5071" s="13" t="str">
        <f t="shared" si="78"/>
        <v>Error?</v>
      </c>
    </row>
    <row r="5072" spans="1:4" x14ac:dyDescent="0.2">
      <c r="A5072" s="54">
        <v>5011</v>
      </c>
      <c r="B5072" s="1222">
        <f>'Revenues 9-14'!C20</f>
        <v>9010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9010</v>
      </c>
      <c r="C5087" s="13" t="s">
        <v>653</v>
      </c>
      <c r="D5087" s="13" t="str">
        <f t="shared" si="78"/>
        <v>Error?</v>
      </c>
    </row>
    <row r="5088" spans="1:4" x14ac:dyDescent="0.2">
      <c r="A5088" s="54">
        <v>5027</v>
      </c>
      <c r="B5088" s="1222">
        <f>'Revenues 9-14'!C65</f>
        <v>50230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50230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220178</v>
      </c>
      <c r="C5096" s="13" t="s">
        <v>653</v>
      </c>
      <c r="D5096" s="13" t="str">
        <f t="shared" si="78"/>
        <v>Error?</v>
      </c>
    </row>
    <row r="5097" spans="1:4" x14ac:dyDescent="0.2">
      <c r="A5097" s="54">
        <v>5036</v>
      </c>
      <c r="B5097" s="1222">
        <f>'Revenues 9-14'!C77</f>
        <v>154874</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4000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158874</v>
      </c>
      <c r="C5102" s="13" t="s">
        <v>653</v>
      </c>
      <c r="D5102" s="13" t="str">
        <f t="shared" si="78"/>
        <v>Error?</v>
      </c>
    </row>
    <row r="5103" spans="1:4" x14ac:dyDescent="0.2">
      <c r="A5103" s="54">
        <v>5042</v>
      </c>
      <c r="B5103" s="1222">
        <f>'Revenues 9-14'!C84</f>
        <v>421483</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421483</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25725</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344944</v>
      </c>
      <c r="D5118" s="13" t="str">
        <f t="shared" si="78"/>
        <v>Error?</v>
      </c>
    </row>
    <row r="5119" spans="1:4" x14ac:dyDescent="0.2">
      <c r="A5119" s="54">
        <v>5058</v>
      </c>
      <c r="B5119" s="1222">
        <f>'Revenues 9-14'!C107</f>
        <v>21189</v>
      </c>
      <c r="D5119" s="13" t="str">
        <f t="shared" ref="D5119:D5182" si="79">IF(ISBLANK(B5119),"OK",IF(A5119-B5119=0,"OK","Error?"))</f>
        <v>Error?</v>
      </c>
    </row>
    <row r="5120" spans="1:4" x14ac:dyDescent="0.2">
      <c r="A5120" s="54">
        <v>5059</v>
      </c>
      <c r="B5120" s="1222">
        <f>'Revenues 9-14'!C108</f>
        <v>391858</v>
      </c>
      <c r="C5120" s="13" t="s">
        <v>653</v>
      </c>
      <c r="D5120" s="13" t="str">
        <f t="shared" si="79"/>
        <v>Error?</v>
      </c>
    </row>
    <row r="5121" spans="1:4" x14ac:dyDescent="0.2">
      <c r="A5121" s="54">
        <v>5060</v>
      </c>
      <c r="B5121" s="1222">
        <f>'Revenues 9-14'!C109</f>
        <v>17482073</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816993</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816993</v>
      </c>
      <c r="C5132" s="13" t="s">
        <v>653</v>
      </c>
      <c r="D5132" s="13" t="str">
        <f t="shared" si="79"/>
        <v>Error?</v>
      </c>
    </row>
    <row r="5133" spans="1:4" x14ac:dyDescent="0.2">
      <c r="A5133" s="54">
        <v>5072</v>
      </c>
      <c r="B5133" s="1222">
        <f>'Revenues 9-14'!C124</f>
        <v>129479</v>
      </c>
      <c r="D5133" s="13" t="str">
        <f t="shared" si="79"/>
        <v>Error?</v>
      </c>
    </row>
    <row r="5134" spans="1:4" x14ac:dyDescent="0.2">
      <c r="A5134" s="54">
        <v>5073</v>
      </c>
      <c r="B5134" s="1222">
        <f>'Revenues 9-14'!C125</f>
        <v>258384</v>
      </c>
      <c r="D5134" s="13" t="str">
        <f t="shared" si="79"/>
        <v>Error?</v>
      </c>
    </row>
    <row r="5135" spans="1:4" x14ac:dyDescent="0.2">
      <c r="A5135" s="54">
        <v>5074</v>
      </c>
      <c r="B5135" s="1222">
        <f>'Revenues 9-14'!C126</f>
        <v>328158</v>
      </c>
      <c r="D5135" s="13" t="str">
        <f t="shared" si="79"/>
        <v>Error?</v>
      </c>
    </row>
    <row r="5136" spans="1:4" x14ac:dyDescent="0.2">
      <c r="A5136" s="82">
        <v>5075</v>
      </c>
      <c r="D5136" s="13" t="str">
        <f t="shared" si="79"/>
        <v>OK</v>
      </c>
    </row>
    <row r="5137" spans="1:4" x14ac:dyDescent="0.2">
      <c r="A5137" s="54">
        <v>5076</v>
      </c>
      <c r="B5137" s="1222">
        <f>'Revenues 9-14'!C127</f>
        <v>10140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1852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728013</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34899</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34899</v>
      </c>
      <c r="C5165" s="13" t="s">
        <v>653</v>
      </c>
      <c r="D5165" s="13" t="str">
        <f t="shared" si="79"/>
        <v>Error?</v>
      </c>
    </row>
    <row r="5166" spans="1:4" x14ac:dyDescent="0.2">
      <c r="A5166" s="82">
        <v>5105</v>
      </c>
      <c r="D5166" s="13" t="str">
        <f t="shared" si="79"/>
        <v>OK</v>
      </c>
    </row>
    <row r="5167" spans="1:4" x14ac:dyDescent="0.2">
      <c r="A5167" s="54">
        <v>5106</v>
      </c>
      <c r="B5167" s="1222">
        <f>'Revenues 9-14'!C145</f>
        <v>635</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789929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1606922</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87861</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87861</v>
      </c>
      <c r="C5246" s="13" t="s">
        <v>653</v>
      </c>
      <c r="D5246" s="13" t="str">
        <f t="shared" si="80"/>
        <v>Error?</v>
      </c>
    </row>
    <row r="5247" spans="1:4" x14ac:dyDescent="0.2">
      <c r="A5247" s="54">
        <v>5186</v>
      </c>
      <c r="B5247" s="1222">
        <f>'Revenues 9-14'!C203</f>
        <v>217935</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217935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25875</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512900</v>
      </c>
      <c r="D5278" s="13" t="str">
        <f t="shared" si="81"/>
        <v>Error?</v>
      </c>
    </row>
    <row r="5279" spans="1:4" x14ac:dyDescent="0.2">
      <c r="A5279" s="54">
        <v>5218</v>
      </c>
      <c r="B5279" s="1222">
        <f>'Revenues 9-14'!C221</f>
        <v>36268</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575043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2780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972296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972296</v>
      </c>
      <c r="C5326" s="13" t="s">
        <v>653</v>
      </c>
      <c r="D5326" s="13" t="str">
        <f t="shared" si="82"/>
        <v>Error?</v>
      </c>
    </row>
    <row r="5327" spans="1:4" x14ac:dyDescent="0.2">
      <c r="A5327" s="54">
        <v>5266</v>
      </c>
      <c r="B5327" s="1222">
        <f>'Revenues 9-14'!C275</f>
        <v>20061291</v>
      </c>
      <c r="C5327" s="13" t="s">
        <v>653</v>
      </c>
      <c r="D5327" s="13" t="str">
        <f t="shared" si="82"/>
        <v>Error?</v>
      </c>
    </row>
    <row r="5328" spans="1:4" x14ac:dyDescent="0.2">
      <c r="A5328" s="54">
        <v>5267</v>
      </c>
      <c r="B5328" s="1222">
        <f>'Revenues 9-14'!D5</f>
        <v>2198411</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2198411</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185270</v>
      </c>
      <c r="D5349" s="13" t="str">
        <f t="shared" si="82"/>
        <v>Error?</v>
      </c>
    </row>
    <row r="5350" spans="1:4" x14ac:dyDescent="0.2">
      <c r="A5350" s="54">
        <v>5289</v>
      </c>
      <c r="B5350" s="1222">
        <f>'Revenues 9-14'!D96</f>
        <v>148</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7373</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273078</v>
      </c>
      <c r="C5355" s="13" t="s">
        <v>653</v>
      </c>
      <c r="D5355" s="13" t="str">
        <f t="shared" si="82"/>
        <v>Error?</v>
      </c>
    </row>
    <row r="5356" spans="1:4" x14ac:dyDescent="0.2">
      <c r="A5356" s="54">
        <v>5295</v>
      </c>
      <c r="B5356" s="1222">
        <f>'Revenues 9-14'!D109</f>
        <v>2471489</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2471489</v>
      </c>
      <c r="C5508" s="13" t="s">
        <v>653</v>
      </c>
      <c r="D5508" s="13" t="str">
        <f t="shared" si="85"/>
        <v>Error?</v>
      </c>
    </row>
    <row r="5509" spans="1:4" x14ac:dyDescent="0.2">
      <c r="A5509" s="54">
        <v>5448</v>
      </c>
      <c r="B5509" s="1222">
        <f>'Revenues 9-14'!E5</f>
        <v>4562034</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4562034</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8928</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8928</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4570962</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4570962</v>
      </c>
      <c r="C5552" s="13" t="s">
        <v>653</v>
      </c>
      <c r="D5552" s="13" t="str">
        <f t="shared" si="85"/>
        <v>Error?</v>
      </c>
    </row>
    <row r="5553" spans="1:4" x14ac:dyDescent="0.2">
      <c r="A5553" s="54">
        <v>5492</v>
      </c>
      <c r="B5553" s="1222">
        <f>'Revenues 9-14'!F5</f>
        <v>1052535</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1052535</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4075</v>
      </c>
      <c r="D5563" s="13" t="str">
        <f t="shared" si="85"/>
        <v>Error?</v>
      </c>
    </row>
    <row r="5564" spans="1:4" x14ac:dyDescent="0.2">
      <c r="A5564" s="54">
        <v>5503</v>
      </c>
      <c r="B5564" s="1222">
        <f>'Revenues 9-14'!F43</f>
        <v>100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4175</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10</v>
      </c>
      <c r="C5587" s="13" t="s">
        <v>653</v>
      </c>
      <c r="D5587" s="13" t="str">
        <f t="shared" si="86"/>
        <v>Error?</v>
      </c>
    </row>
    <row r="5588" spans="1:4" x14ac:dyDescent="0.2">
      <c r="A5588" s="54">
        <v>5527</v>
      </c>
      <c r="B5588" s="1222">
        <f>'Revenues 9-14'!F109</f>
        <v>1056720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21245</v>
      </c>
      <c r="D5615" s="13" t="str">
        <f t="shared" si="86"/>
        <v>Error?</v>
      </c>
    </row>
    <row r="5616" spans="1:4" x14ac:dyDescent="0.2">
      <c r="A5616" s="82">
        <v>5555</v>
      </c>
      <c r="D5616" s="13" t="str">
        <f t="shared" si="86"/>
        <v>OK</v>
      </c>
    </row>
    <row r="5617" spans="1:4" x14ac:dyDescent="0.2">
      <c r="A5617" s="54">
        <v>5556</v>
      </c>
      <c r="B5617" s="1222">
        <f>'Revenues 9-14'!F152</f>
        <v>295753</v>
      </c>
      <c r="D5617" s="13" t="str">
        <f t="shared" si="86"/>
        <v>Error?</v>
      </c>
    </row>
    <row r="5618" spans="1:4" x14ac:dyDescent="0.2">
      <c r="A5618" s="54">
        <v>5557</v>
      </c>
      <c r="B5618" s="1222">
        <f>'Revenues 9-14'!F154</f>
        <v>316998</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316998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316998</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1373718</v>
      </c>
      <c r="C5720" s="13" t="s">
        <v>653</v>
      </c>
      <c r="D5720" s="13" t="str">
        <f t="shared" si="88"/>
        <v>Error?</v>
      </c>
    </row>
    <row r="5721" spans="1:4" x14ac:dyDescent="0.2">
      <c r="A5721" s="54">
        <v>5660</v>
      </c>
      <c r="B5721" s="1222">
        <f>'Revenues 9-14'!G5</f>
        <v>626939</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626939</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667</v>
      </c>
      <c r="D5736" s="13" t="str">
        <f t="shared" si="88"/>
        <v>Error?</v>
      </c>
    </row>
    <row r="5737" spans="1:4" x14ac:dyDescent="0.2">
      <c r="A5737" s="54">
        <v>5676</v>
      </c>
      <c r="B5737" s="1222">
        <f>'Revenues 9-14'!G108</f>
        <v>667</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627606</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2278</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2278</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305885</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305885</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308163</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627606</v>
      </c>
      <c r="C6024" s="13" t="s">
        <v>653</v>
      </c>
      <c r="D6024" s="13" t="str">
        <f t="shared" si="93"/>
        <v>Error?</v>
      </c>
    </row>
    <row r="6025" spans="1:5" x14ac:dyDescent="0.2">
      <c r="A6025" s="54">
        <v>5964</v>
      </c>
      <c r="B6025" s="1222">
        <f>'Revenues 9-14'!H109</f>
        <v>2278</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220178</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31776</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1932.37</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426896</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8776</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160372</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471203</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14744</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41726</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72399</v>
      </c>
      <c r="D6142" s="13" t="str">
        <f t="shared" si="94"/>
        <v>Error?</v>
      </c>
      <c r="E6142" s="13" t="s">
        <v>207</v>
      </c>
    </row>
    <row r="6143" spans="1:5" x14ac:dyDescent="0.2">
      <c r="A6143">
        <v>6082</v>
      </c>
      <c r="B6143" s="1222">
        <f>'Assets-Liab 5-6'!D27</f>
        <v>78225</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17120</v>
      </c>
      <c r="D6145" s="13" t="str">
        <f t="shared" si="95"/>
        <v>Error?</v>
      </c>
      <c r="E6145" s="13" t="s">
        <v>207</v>
      </c>
    </row>
    <row r="6146" spans="1:5" x14ac:dyDescent="0.2">
      <c r="A6146">
        <v>6085</v>
      </c>
      <c r="B6146" s="1222">
        <f>'Assets-Liab 5-6'!G27</f>
        <v>119398</v>
      </c>
      <c r="D6146" s="13" t="str">
        <f t="shared" si="95"/>
        <v>Error?</v>
      </c>
      <c r="E6146" s="13" t="s">
        <v>207</v>
      </c>
    </row>
    <row r="6147" spans="1:5" x14ac:dyDescent="0.2">
      <c r="A6147">
        <v>6086</v>
      </c>
      <c r="B6147" s="1222">
        <f>'Assets-Liab 5-6'!H27</f>
        <v>57800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1531767</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1859884</v>
      </c>
      <c r="D6267" s="13" t="str">
        <f t="shared" si="96"/>
        <v>Error?</v>
      </c>
      <c r="E6267" s="13" t="s">
        <v>207</v>
      </c>
    </row>
    <row r="6268" spans="1:5" x14ac:dyDescent="0.2">
      <c r="A6268">
        <v>6207</v>
      </c>
      <c r="B6268" s="1222">
        <f>'Acct Summary 7-8'!D82</f>
        <v>290897</v>
      </c>
      <c r="D6268" s="13" t="str">
        <f t="shared" si="96"/>
        <v>Error?</v>
      </c>
      <c r="E6268" s="13" t="s">
        <v>207</v>
      </c>
    </row>
    <row r="6269" spans="1:5" x14ac:dyDescent="0.2">
      <c r="A6269">
        <v>6208</v>
      </c>
      <c r="B6269" s="1222">
        <f>'Acct Summary 7-8'!E82</f>
        <v>209120</v>
      </c>
      <c r="D6269" s="13" t="str">
        <f t="shared" si="96"/>
        <v>Error?</v>
      </c>
      <c r="E6269" s="13" t="s">
        <v>207</v>
      </c>
    </row>
    <row r="6270" spans="1:5" x14ac:dyDescent="0.2">
      <c r="A6270">
        <v>6209</v>
      </c>
      <c r="B6270" s="1222">
        <f>'Acct Summary 7-8'!F82</f>
        <v>213741</v>
      </c>
      <c r="D6270" s="13" t="str">
        <f t="shared" si="96"/>
        <v>Error?</v>
      </c>
      <c r="E6270" s="13" t="s">
        <v>207</v>
      </c>
    </row>
    <row r="6271" spans="1:5" x14ac:dyDescent="0.2">
      <c r="A6271">
        <v>6210</v>
      </c>
      <c r="B6271" s="1222">
        <f>'Acct Summary 7-8'!G82</f>
        <v>-6304</v>
      </c>
      <c r="D6271" s="13" t="str">
        <f t="shared" ref="D6271:D6334" si="97">IF(ISBLANK(B6271),"OK",IF(A6271-B6271=0,"OK","Error?"))</f>
        <v>Error?</v>
      </c>
      <c r="E6271" s="13" t="s">
        <v>207</v>
      </c>
    </row>
    <row r="6272" spans="1:5" x14ac:dyDescent="0.2">
      <c r="A6272">
        <v>6211</v>
      </c>
      <c r="B6272" s="1222">
        <f>'Acct Summary 7-8'!H82</f>
        <v>986011</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0.13562447004714484</v>
      </c>
      <c r="D6276" s="13" t="str">
        <f t="shared" si="97"/>
        <v>Error?</v>
      </c>
      <c r="E6276" s="13" t="s">
        <v>207</v>
      </c>
    </row>
    <row r="6277" spans="1:5" x14ac:dyDescent="0.2">
      <c r="A6277">
        <v>6216</v>
      </c>
      <c r="B6277" s="1222">
        <f>'Acct Summary 7-8'!D83</f>
        <v>0.17702756157080871</v>
      </c>
      <c r="D6277" s="13" t="str">
        <f t="shared" si="97"/>
        <v>Error?</v>
      </c>
      <c r="E6277" s="13" t="s">
        <v>207</v>
      </c>
    </row>
    <row r="6278" spans="1:5" x14ac:dyDescent="0.2">
      <c r="A6278">
        <v>6217</v>
      </c>
      <c r="B6278" s="1222">
        <f>'Acct Summary 7-8'!E83</f>
        <v>5.1081125973404203E-2</v>
      </c>
      <c r="D6278" s="13" t="str">
        <f t="shared" si="97"/>
        <v>Error?</v>
      </c>
      <c r="E6278" s="13" t="s">
        <v>207</v>
      </c>
    </row>
    <row r="6279" spans="1:5" x14ac:dyDescent="0.2">
      <c r="A6279">
        <v>6218</v>
      </c>
      <c r="B6279" s="1222">
        <f>'Acct Summary 7-8'!F83</f>
        <v>0.16214438626808697</v>
      </c>
      <c r="D6279" s="13" t="str">
        <f t="shared" si="97"/>
        <v>Error?</v>
      </c>
      <c r="E6279" s="13" t="s">
        <v>207</v>
      </c>
    </row>
    <row r="6280" spans="1:5" x14ac:dyDescent="0.2">
      <c r="A6280">
        <v>6219</v>
      </c>
      <c r="B6280" s="1222">
        <f>'Acct Summary 7-8'!G83</f>
        <v>-1.4901347125273905E-2</v>
      </c>
      <c r="D6280" s="13" t="str">
        <f t="shared" si="97"/>
        <v>Error?</v>
      </c>
      <c r="E6280" s="13" t="s">
        <v>207</v>
      </c>
    </row>
    <row r="6281" spans="1:5" x14ac:dyDescent="0.2">
      <c r="A6281">
        <v>6220</v>
      </c>
      <c r="B6281" s="1222">
        <f>'Acct Summary 7-8'!H83</f>
        <v>0.69261947025738324</v>
      </c>
      <c r="D6281" s="13" t="str">
        <f t="shared" si="97"/>
        <v>Error?</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1300000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80287</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40979</v>
      </c>
      <c r="D6844" s="13" t="str">
        <f t="shared" si="105"/>
        <v>Error?</v>
      </c>
    </row>
    <row r="6845" spans="1:4" x14ac:dyDescent="0.2">
      <c r="A6845">
        <v>6784</v>
      </c>
      <c r="B6845" s="1222">
        <f>'Expenditures 15-22'!J5</f>
        <v>1590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2784</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94017</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380880</v>
      </c>
      <c r="D6880" s="13" t="str">
        <f t="shared" si="106"/>
        <v>Error?</v>
      </c>
    </row>
    <row r="6881" spans="1:4" x14ac:dyDescent="0.2">
      <c r="A6881">
        <v>6820</v>
      </c>
      <c r="B6881" s="1222">
        <f>'Expenditures 15-22'!K22</f>
        <v>380880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43763</v>
      </c>
      <c r="D6902" s="13" t="str">
        <f t="shared" si="106"/>
        <v>Error?</v>
      </c>
    </row>
    <row r="6903" spans="1:4" x14ac:dyDescent="0.2">
      <c r="A6903">
        <v>6842</v>
      </c>
      <c r="B6903" s="1222">
        <f>'Expenditures 15-22'!J33</f>
        <v>1590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12195</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12195</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12195</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60836</v>
      </c>
      <c r="D7016" s="13" t="str">
        <f t="shared" si="108"/>
        <v>Error?</v>
      </c>
    </row>
    <row r="7017" spans="1:4" x14ac:dyDescent="0.2">
      <c r="A7017">
        <v>6956</v>
      </c>
      <c r="B7017" s="1222">
        <f>'Expenditures 15-22'!K111</f>
        <v>60836</v>
      </c>
      <c r="D7017" s="13" t="str">
        <f t="shared" si="108"/>
        <v>Error?</v>
      </c>
    </row>
    <row r="7018" spans="1:4" x14ac:dyDescent="0.2">
      <c r="A7018">
        <v>6957</v>
      </c>
      <c r="B7018" s="1222">
        <f>'Expenditures 15-22'!H112</f>
        <v>60836</v>
      </c>
      <c r="D7018" s="13" t="str">
        <f t="shared" si="108"/>
        <v>Error?</v>
      </c>
    </row>
    <row r="7019" spans="1:4" x14ac:dyDescent="0.2">
      <c r="A7019">
        <v>6958</v>
      </c>
      <c r="B7019" s="1222">
        <f>'Expenditures 15-22'!K112</f>
        <v>60836</v>
      </c>
      <c r="D7019" s="13" t="str">
        <f t="shared" si="108"/>
        <v>Error?</v>
      </c>
    </row>
    <row r="7020" spans="1:4" x14ac:dyDescent="0.2">
      <c r="A7020">
        <v>6959</v>
      </c>
      <c r="B7020" s="1222">
        <f>'Expenditures 15-22'!I114</f>
        <v>55958</v>
      </c>
      <c r="D7020" s="13" t="str">
        <f t="shared" si="108"/>
        <v>Error?</v>
      </c>
    </row>
    <row r="7021" spans="1:4" x14ac:dyDescent="0.2">
      <c r="A7021">
        <v>6960</v>
      </c>
      <c r="B7021" s="1222">
        <f>'Expenditures 15-22'!J114</f>
        <v>1590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31611</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31611</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31611</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10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31611</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750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750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750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3484</v>
      </c>
      <c r="D7077" s="13" t="str">
        <f t="shared" si="109"/>
        <v>Error?</v>
      </c>
    </row>
    <row r="7078" spans="1:4" x14ac:dyDescent="0.2">
      <c r="A7078">
        <v>7017</v>
      </c>
      <c r="B7078" s="1222">
        <f>'Expenditures 15-22'!K214</f>
        <v>3484</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84313</v>
      </c>
      <c r="D7257" s="13" t="str">
        <f t="shared" si="112"/>
        <v>Error?</v>
      </c>
    </row>
    <row r="7258" spans="1:4" x14ac:dyDescent="0.2">
      <c r="A7258">
        <f t="shared" si="113"/>
        <v>7197</v>
      </c>
      <c r="B7258" s="1222">
        <f>'Expenditures 15-22'!D11</f>
        <v>1222</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8482</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88319</v>
      </c>
      <c r="D7624" s="13" t="str">
        <f t="shared" si="124"/>
        <v>Error?</v>
      </c>
      <c r="E7624" s="13" t="s">
        <v>20</v>
      </c>
    </row>
    <row r="7625" spans="1:5" x14ac:dyDescent="0.2">
      <c r="A7625">
        <f t="shared" si="123"/>
        <v>7564</v>
      </c>
      <c r="B7625" s="1222">
        <f>'Cap Outlay Deprec 27'!I17</f>
        <v>8831.9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1169622.8999999999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1300000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305885</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244844</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511390</v>
      </c>
      <c r="D7759" s="13" t="str">
        <f t="shared" si="127"/>
        <v>Error?</v>
      </c>
      <c r="E7759" s="23" t="s">
        <v>1592</v>
      </c>
    </row>
    <row r="7760" spans="1:6" x14ac:dyDescent="0.2">
      <c r="A7760">
        <v>7699</v>
      </c>
      <c r="B7760" s="1222">
        <f>'Aud Quest 2'!J90</f>
        <v>511390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purl.org/dc/terms/"/>
    <ds:schemaRef ds:uri="http://www.w3.org/XML/1998/namespace"/>
    <ds:schemaRef ds:uri="4d435f69-8686-490b-bd6d-b153bf22ab50"/>
    <ds:schemaRef ds:uri="http://purl.org/dc/dcmitype/"/>
    <ds:schemaRef ds:uri="http://schemas.microsoft.com/office/2006/documentManagement/types"/>
    <ds:schemaRef ds:uri="d21dc803-237d-4c68-8692-8d731fd29118"/>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2017-10-03T15:01:31Z</cp:lastPrinted>
  <dcterms:created xsi:type="dcterms:W3CDTF">2003-10-29T19:06:34Z</dcterms:created>
  <dcterms:modified xsi:type="dcterms:W3CDTF">2017-11-15T14:10:33Z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vt:lpwstr>
  </property>
</Properties>
</file>